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3.2 Ch BW = 20MHz" sheetId="8" r:id="rId2"/>
  </sheets>
  <calcPr calcId="152511"/>
</workbook>
</file>

<file path=xl/calcChain.xml><?xml version="1.0" encoding="utf-8"?>
<calcChain xmlns="http://schemas.openxmlformats.org/spreadsheetml/2006/main">
  <c r="I99" i="8" l="1"/>
  <c r="K90" i="8"/>
  <c r="J90" i="8"/>
  <c r="K88" i="8"/>
  <c r="J88" i="8"/>
  <c r="R68" i="8"/>
  <c r="Q68" i="8"/>
  <c r="P68" i="8"/>
  <c r="R56" i="8"/>
  <c r="Q56" i="8"/>
  <c r="P56" i="8"/>
  <c r="L55" i="8"/>
  <c r="K55" i="8"/>
  <c r="J55" i="8"/>
  <c r="R52" i="8"/>
  <c r="Q52" i="8"/>
  <c r="P52" i="8"/>
  <c r="R48" i="8"/>
  <c r="Q48" i="8"/>
  <c r="P48" i="8"/>
  <c r="L20" i="8"/>
  <c r="K20" i="8"/>
  <c r="J20" i="8"/>
  <c r="L18" i="8"/>
  <c r="K18" i="8"/>
  <c r="J18" i="8"/>
  <c r="J17" i="8" l="1"/>
  <c r="J19" i="8" s="1"/>
  <c r="J22" i="8" s="1"/>
  <c r="K30" i="8"/>
  <c r="L30" i="8"/>
  <c r="K31" i="8"/>
  <c r="K48" i="8" s="1"/>
  <c r="L31" i="8"/>
  <c r="L52" i="8" s="1"/>
  <c r="J48" i="8"/>
  <c r="L48" i="8"/>
  <c r="J52" i="8"/>
  <c r="J68" i="8"/>
  <c r="J81" i="8"/>
  <c r="J84" i="8" s="1"/>
  <c r="K81" i="8"/>
  <c r="K84" i="8" s="1"/>
  <c r="L81" i="8"/>
  <c r="L84" i="8" s="1"/>
  <c r="L68" i="8" l="1"/>
  <c r="K68" i="8"/>
  <c r="K52" i="8"/>
  <c r="S118" i="8"/>
  <c r="S114" i="8"/>
  <c r="G81" i="8"/>
  <c r="G84" i="8" s="1"/>
  <c r="H81" i="8"/>
  <c r="H84" i="8" s="1"/>
  <c r="I81" i="8"/>
  <c r="I84" i="8" s="1"/>
  <c r="M68" i="8"/>
  <c r="D68" i="8"/>
  <c r="D64" i="8"/>
  <c r="M64" i="8"/>
  <c r="G64" i="8"/>
  <c r="D60" i="8"/>
  <c r="D52" i="8"/>
  <c r="D48" i="8"/>
  <c r="G44" i="8"/>
  <c r="D44" i="8"/>
  <c r="G40" i="8"/>
  <c r="D40" i="8"/>
  <c r="P40" i="8" s="1"/>
  <c r="P99" i="8" s="1"/>
  <c r="I30" i="8"/>
  <c r="I31" i="8"/>
  <c r="I44" i="8" s="1"/>
  <c r="H30" i="8"/>
  <c r="H31" i="8"/>
  <c r="H44" i="8" s="1"/>
  <c r="G17" i="8"/>
  <c r="G19" i="8" s="1"/>
  <c r="G22" i="8" s="1"/>
  <c r="D17" i="8"/>
  <c r="J56" i="8" s="1"/>
  <c r="I40" i="8" l="1"/>
  <c r="P44" i="8"/>
  <c r="P103" i="8" s="1"/>
  <c r="P64" i="8"/>
  <c r="P123" i="8" s="1"/>
  <c r="P127" i="8"/>
  <c r="P111" i="8"/>
  <c r="G59" i="8"/>
  <c r="G60" i="8" s="1"/>
  <c r="P60" i="8" s="1"/>
  <c r="P119" i="8" s="1"/>
  <c r="I64" i="8"/>
  <c r="H64" i="8"/>
  <c r="G21" i="8"/>
  <c r="H40" i="8"/>
  <c r="P107" i="8"/>
  <c r="G18" i="8"/>
  <c r="O32" i="8"/>
  <c r="N32" i="8"/>
  <c r="N64" i="8" l="1"/>
  <c r="N68" i="8"/>
  <c r="O64" i="8"/>
  <c r="O68" i="8"/>
  <c r="D56" i="8" l="1"/>
  <c r="F29" i="8"/>
  <c r="F28" i="8"/>
  <c r="E28" i="8"/>
  <c r="F7" i="8"/>
  <c r="E7" i="8"/>
  <c r="F80" i="8" l="1"/>
  <c r="F84" i="8" s="1"/>
  <c r="L87" i="8" s="1"/>
  <c r="L17" i="8"/>
  <c r="E80" i="8"/>
  <c r="E84" i="8" s="1"/>
  <c r="K87" i="8" s="1"/>
  <c r="K17" i="8"/>
  <c r="F68" i="8"/>
  <c r="R127" i="8" s="1"/>
  <c r="F64" i="8"/>
  <c r="R64" i="8" s="1"/>
  <c r="R123" i="8" s="1"/>
  <c r="F60" i="8"/>
  <c r="F40" i="8"/>
  <c r="R40" i="8" s="1"/>
  <c r="R99" i="8" s="1"/>
  <c r="F52" i="8"/>
  <c r="R111" i="8" s="1"/>
  <c r="F44" i="8"/>
  <c r="R44" i="8" s="1"/>
  <c r="R103" i="8" s="1"/>
  <c r="F48" i="8"/>
  <c r="F17" i="8"/>
  <c r="I17" i="8"/>
  <c r="E17" i="8"/>
  <c r="H17" i="8"/>
  <c r="F56" i="8"/>
  <c r="D80" i="8"/>
  <c r="D84" i="8" s="1"/>
  <c r="J87" i="8" s="1"/>
  <c r="E29" i="8"/>
  <c r="L90" i="8" l="1"/>
  <c r="L88" i="8"/>
  <c r="H59" i="8"/>
  <c r="H60" i="8" s="1"/>
  <c r="K89" i="8"/>
  <c r="L19" i="8"/>
  <c r="L22" i="8" s="1"/>
  <c r="L56" i="8"/>
  <c r="L89" i="8"/>
  <c r="J89" i="8"/>
  <c r="K19" i="8"/>
  <c r="K22" i="8" s="1"/>
  <c r="K56" i="8"/>
  <c r="F87" i="8"/>
  <c r="I87" i="8"/>
  <c r="L107" i="8"/>
  <c r="G87" i="8"/>
  <c r="D87" i="8"/>
  <c r="J115" i="8" s="1"/>
  <c r="H87" i="8"/>
  <c r="E87" i="8"/>
  <c r="K107" i="8" s="1"/>
  <c r="E64" i="8"/>
  <c r="Q64" i="8" s="1"/>
  <c r="Q123" i="8" s="1"/>
  <c r="E68" i="8"/>
  <c r="Q127" i="8" s="1"/>
  <c r="I21" i="8"/>
  <c r="R107" i="8"/>
  <c r="P115" i="8"/>
  <c r="H21" i="8"/>
  <c r="I59" i="8"/>
  <c r="I60" i="8" s="1"/>
  <c r="R60" i="8" s="1"/>
  <c r="R119" i="8" s="1"/>
  <c r="E60" i="8"/>
  <c r="Q60" i="8" s="1"/>
  <c r="Q119" i="8" s="1"/>
  <c r="E52" i="8"/>
  <c r="E40" i="8"/>
  <c r="Q40" i="8" s="1"/>
  <c r="Q99" i="8" s="1"/>
  <c r="E48" i="8"/>
  <c r="E44" i="8"/>
  <c r="Q44" i="8" s="1"/>
  <c r="Q103" i="8" s="1"/>
  <c r="R115" i="8"/>
  <c r="H19" i="8"/>
  <c r="H22" i="8" s="1"/>
  <c r="H18" i="8"/>
  <c r="I19" i="8"/>
  <c r="I22" i="8" s="1"/>
  <c r="I18" i="8"/>
  <c r="E56" i="8"/>
  <c r="J107" i="8" l="1"/>
  <c r="J106" i="8" s="1"/>
  <c r="L108" i="8"/>
  <c r="L106" i="8"/>
  <c r="J116" i="8"/>
  <c r="J114" i="8"/>
  <c r="K92" i="8"/>
  <c r="K127" i="8" s="1"/>
  <c r="K111" i="8"/>
  <c r="J111" i="8"/>
  <c r="J92" i="8"/>
  <c r="J127" i="8" s="1"/>
  <c r="K115" i="8"/>
  <c r="L92" i="8"/>
  <c r="L127" i="8" s="1"/>
  <c r="L111" i="8"/>
  <c r="L115" i="8"/>
  <c r="I100" i="8"/>
  <c r="I98" i="8"/>
  <c r="G91" i="8"/>
  <c r="G119" i="8" s="1"/>
  <c r="G88" i="8"/>
  <c r="G99" i="8" s="1"/>
  <c r="G89" i="8"/>
  <c r="Q111" i="8"/>
  <c r="H91" i="8"/>
  <c r="H119" i="8" s="1"/>
  <c r="H88" i="8"/>
  <c r="H99" i="8" s="1"/>
  <c r="H100" i="8" s="1"/>
  <c r="H89" i="8"/>
  <c r="H103" i="8" s="1"/>
  <c r="I88" i="8"/>
  <c r="I89" i="8"/>
  <c r="I91" i="8"/>
  <c r="I119" i="8" s="1"/>
  <c r="Q115" i="8"/>
  <c r="Q107" i="8"/>
  <c r="K106" i="8" s="1"/>
  <c r="H98" i="8" l="1"/>
  <c r="J108" i="8"/>
  <c r="K108" i="8"/>
  <c r="L128" i="8"/>
  <c r="L126" i="8"/>
  <c r="J126" i="8"/>
  <c r="J128" i="8"/>
  <c r="K116" i="8"/>
  <c r="K114" i="8"/>
  <c r="L110" i="8"/>
  <c r="L112" i="8"/>
  <c r="J110" i="8"/>
  <c r="J112" i="8"/>
  <c r="K110" i="8"/>
  <c r="K112" i="8"/>
  <c r="K128" i="8"/>
  <c r="K126" i="8"/>
  <c r="L116" i="8"/>
  <c r="L114" i="8"/>
  <c r="G103" i="8"/>
  <c r="G92" i="8"/>
  <c r="G123" i="8" s="1"/>
  <c r="G124" i="8" s="1"/>
  <c r="G98" i="8"/>
  <c r="G100" i="8"/>
  <c r="I103" i="8"/>
  <c r="I102" i="8" s="1"/>
  <c r="I92" i="8"/>
  <c r="I123" i="8" s="1"/>
  <c r="H92" i="8"/>
  <c r="H123" i="8" s="1"/>
  <c r="H102" i="8"/>
  <c r="H104" i="8"/>
  <c r="I120" i="8"/>
  <c r="I118" i="8"/>
  <c r="H120" i="8"/>
  <c r="H118" i="8"/>
  <c r="G120" i="8"/>
  <c r="G118" i="8"/>
  <c r="I104" i="8" l="1"/>
  <c r="I124" i="8"/>
  <c r="I122" i="8"/>
  <c r="G122" i="8"/>
  <c r="G102" i="8"/>
  <c r="G104" i="8"/>
  <c r="H122" i="8"/>
  <c r="H124" i="8"/>
</calcChain>
</file>

<file path=xl/comments1.xml><?xml version="1.0" encoding="utf-8"?>
<comments xmlns="http://schemas.openxmlformats.org/spreadsheetml/2006/main">
  <authors>
    <author>Huawei</author>
  </authors>
  <commentList>
    <comment ref="G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of -infinity</t>
        </r>
      </text>
    </comment>
    <comment ref="J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of -infinity</t>
        </r>
      </text>
    </comment>
    <comment ref="K8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-999 is used as the working assumption of -infinity</t>
        </r>
      </text>
    </comment>
    <comment ref="C9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PSCCH/PSSCH RMC is not configured.</t>
        </r>
      </text>
    </comment>
    <comment ref="J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K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L2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G2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H2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I2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J9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K9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L9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G9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H9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  <comment ref="I9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SyncRef UE 1 use sync resource #2 to transmit S-SSB while SyncRef UE 2 uses sync resource #1. Hence interference between SyncRef UE 1 and SyncRef UE 2 is not considered</t>
        </r>
      </text>
    </comment>
  </commentList>
</comments>
</file>

<file path=xl/sharedStrings.xml><?xml version="1.0" encoding="utf-8"?>
<sst xmlns="http://schemas.openxmlformats.org/spreadsheetml/2006/main" count="302" uniqueCount="153">
  <si>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</si>
  <si>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</si>
  <si>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</si>
  <si>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</si>
  <si>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</si>
  <si>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</si>
  <si>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</si>
  <si>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</si>
  <si>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</si>
  <si>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</si>
  <si>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</si>
  <si>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</si>
  <si>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</si>
  <si>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</si>
  <si>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</si>
  <si>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</si>
  <si>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</si>
  <si>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</si>
  <si>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</si>
  <si>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</si>
  <si>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</si>
  <si>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</si>
  <si>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</si>
  <si>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</si>
  <si>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</si>
  <si>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</si>
  <si>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</si>
  <si>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</si>
  <si>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</si>
  <si>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</si>
  <si>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</si>
  <si>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</si>
  <si>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</si>
  <si>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</si>
  <si>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</si>
  <si>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</si>
  <si>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</si>
  <si>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</si>
  <si>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</si>
  <si>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</si>
  <si>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</si>
  <si>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</si>
  <si>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</si>
  <si>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</si>
  <si>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</si>
  <si>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</si>
  <si>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For SSB Es/Iot range check</t>
  </si>
  <si>
    <t>For SSB_RP level range check</t>
  </si>
  <si>
    <t>Calculated from linear powers and by inspection</t>
  </si>
  <si>
    <t>Source and Reference</t>
  </si>
  <si>
    <t>Req't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</si>
  <si>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</si>
  <si>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</si>
  <si>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</si>
  <si>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T3</t>
  </si>
  <si>
    <t>T3</t>
    <phoneticPr fontId="14" type="noConversion"/>
  </si>
  <si>
    <t>T3</t>
    <phoneticPr fontId="14" type="noConversion"/>
  </si>
  <si>
    <t>T3</t>
    <phoneticPr fontId="14" type="noConversion"/>
  </si>
  <si>
    <t>T3</t>
    <phoneticPr fontId="14" type="noConversion"/>
  </si>
  <si>
    <t>T3</t>
    <phoneticPr fontId="14" type="noConversion"/>
  </si>
  <si>
    <t>T3</t>
    <phoneticPr fontId="14" type="noConversion"/>
  </si>
  <si>
    <t>T3</t>
    <phoneticPr fontId="14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</si>
  <si>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</si>
  <si>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</si>
  <si>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</si>
  <si>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</si>
  <si>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</si>
  <si>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</si>
  <si>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dBm/30kHz</t>
    <phoneticPr fontId="14" type="noConversion"/>
  </si>
  <si>
    <t>S-SSB Es/Iot, nominal</t>
    <phoneticPr fontId="14" type="noConversion"/>
  </si>
  <si>
    <t>S-SSB_RP, nominal</t>
    <phoneticPr fontId="14" type="noConversion"/>
  </si>
  <si>
    <t>UE PSBCH absolute accuracy, normal condition</t>
    <phoneticPr fontId="14" type="noConversion"/>
  </si>
  <si>
    <t>S-SSB Es/Iot to be within range</t>
    <phoneticPr fontId="14" type="noConversion"/>
  </si>
  <si>
    <t>S-SSB_RP to be within range</t>
    <phoneticPr fontId="14" type="noConversion"/>
  </si>
  <si>
    <t>UE meas PSBCH-RSRP compared to threshold</t>
    <phoneticPr fontId="14" type="noConversion"/>
  </si>
  <si>
    <t>S-SSB Es/Iot, nominal</t>
    <phoneticPr fontId="14" type="noConversion"/>
  </si>
  <si>
    <t>S-SSB_RP, nominal</t>
    <phoneticPr fontId="14" type="noConversion"/>
  </si>
  <si>
    <t>RBs in S-SSB</t>
    <phoneticPr fontId="14" type="noConversion"/>
  </si>
  <si>
    <t>38.211 Table 8.4.3.1-1</t>
    <phoneticPr fontId="14" type="noConversion"/>
  </si>
  <si>
    <t>dBm/SCS</t>
    <phoneticPr fontId="14" type="noConversion"/>
  </si>
  <si>
    <t>38.133 Table B.4.3-1, NR_TDD_FR1_J</t>
    <phoneticPr fontId="14" type="noConversion"/>
  </si>
  <si>
    <t>SyncRef UE selection minimum requirement</t>
    <phoneticPr fontId="14" type="noConversion"/>
  </si>
  <si>
    <t>38.133 Table 10.4.2.1-1</t>
    <phoneticPr fontId="14" type="noConversion"/>
  </si>
  <si>
    <t>38.133 Table 10.4.2.1-1, NR_TDD_FR1_J, 30kHz</t>
    <phoneticPr fontId="14" type="noConversion"/>
  </si>
  <si>
    <t>38.331 clause 5.8.6.2</t>
    <phoneticPr fontId="14" type="noConversion"/>
  </si>
  <si>
    <t>(SyncRef UE PSBCH-RSRP - minimum requirement)</t>
    <phoneticPr fontId="14" type="noConversion"/>
  </si>
  <si>
    <t>Io, nominal in Ch BW, Sync Resource #1</t>
    <phoneticPr fontId="14" type="noConversion"/>
  </si>
  <si>
    <t>Io, sync resource #1 sensitivity factor</t>
    <phoneticPr fontId="14" type="noConversion"/>
  </si>
  <si>
    <t>Io, sync resource #1 effect</t>
    <phoneticPr fontId="14" type="noConversion"/>
  </si>
  <si>
    <t>Io, sync resource #2 sensitivity factor</t>
    <phoneticPr fontId="14" type="noConversion"/>
  </si>
  <si>
    <t>Io, sync resource #2 effect</t>
    <phoneticPr fontId="14" type="noConversion"/>
  </si>
  <si>
    <r>
      <t>Io, nominal in Ch BW</t>
    </r>
    <r>
      <rPr>
        <sz val="10"/>
        <rFont val="Arial"/>
        <family val="2"/>
      </rPr>
      <t>, Sync Resource #1</t>
    </r>
    <phoneticPr fontId="14" type="noConversion"/>
  </si>
  <si>
    <t>Io, nominal in Ch BW, Sync Resource #2</t>
    <phoneticPr fontId="14" type="noConversion"/>
  </si>
  <si>
    <r>
      <t>Io, nominal in Ch BW</t>
    </r>
    <r>
      <rPr>
        <sz val="10"/>
        <rFont val="Arial"/>
        <family val="2"/>
      </rPr>
      <t>, Sync Resource #2</t>
    </r>
    <phoneticPr fontId="14" type="noConversion"/>
  </si>
  <si>
    <t>Io, Sync Resource #1 nominal</t>
    <phoneticPr fontId="14" type="noConversion"/>
  </si>
  <si>
    <t>Io, Sync Resource #1 minimum</t>
    <phoneticPr fontId="14" type="noConversion"/>
  </si>
  <si>
    <t>Io, Sync Resource #1 maximum</t>
    <phoneticPr fontId="14" type="noConversion"/>
  </si>
  <si>
    <t>Io, Sync Resource #2 nominal</t>
    <phoneticPr fontId="14" type="noConversion"/>
  </si>
  <si>
    <t>Io, Sync Resource #2 minimum</t>
    <phoneticPr fontId="14" type="noConversion"/>
  </si>
  <si>
    <t>Io, Sync Resource #2 maximum</t>
    <phoneticPr fontId="14" type="noConversion"/>
  </si>
  <si>
    <t>dB</t>
    <phoneticPr fontId="14" type="noConversion"/>
  </si>
  <si>
    <t>(SyncRef UE PSBCH-RSRP - minimum requirement)</t>
    <phoneticPr fontId="14" type="noConversion"/>
  </si>
  <si>
    <t>38.133 Table B.4.3-1</t>
    <phoneticPr fontId="14" type="noConversion"/>
  </si>
  <si>
    <t>38.133 Table B.4.3-1, NR_TDD_FR1_J, 30kHz</t>
    <phoneticPr fontId="14" type="noConversion"/>
  </si>
  <si>
    <t>PSCCH/PSSCH RMC is not configured in this TC</t>
    <phoneticPr fontId="14" type="noConversion"/>
  </si>
  <si>
    <t>For Io level range check on sync resource #1</t>
    <phoneticPr fontId="14" type="noConversion"/>
  </si>
  <si>
    <t>For SyncRef UE (re)selection check</t>
    <phoneticPr fontId="14" type="noConversion"/>
  </si>
  <si>
    <t>38.133 Table 10.4.2.1-1, normal,Io &gt; -70dBm/Ch BW</t>
    <phoneticPr fontId="14" type="noConversion"/>
  </si>
  <si>
    <t>Calculated from linear powers and by inspection</t>
    <phoneticPr fontId="14" type="noConversion"/>
  </si>
  <si>
    <t>Io on sync resource #1 to be within range</t>
    <phoneticPr fontId="14" type="noConversion"/>
  </si>
  <si>
    <t>Io on sync resource #2 to be within range</t>
    <phoneticPr fontId="14" type="noConversion"/>
  </si>
  <si>
    <t>Template is for SyncRef UE reselection, 3 time interval, 2 SyncRef UEs</t>
    <phoneticPr fontId="2" type="noConversion"/>
  </si>
  <si>
    <t>9.1.3.2</t>
    <phoneticPr fontId="2" type="noConversion"/>
  </si>
  <si>
    <t>Ref: TS 38.133 v16.12.0 clause A.9.1.3.2</t>
    <phoneticPr fontId="14" type="noConversion"/>
  </si>
  <si>
    <t>38.133 Table A.9.1.3.2.1-1</t>
    <phoneticPr fontId="14" type="noConversion"/>
  </si>
  <si>
    <t>38.133 Table A.9.1.3.2.1-2</t>
    <phoneticPr fontId="14" type="noConversion"/>
  </si>
  <si>
    <t>38.133 Table A.9.1.3.2.1-2</t>
    <phoneticPr fontId="14" type="noConversion"/>
  </si>
  <si>
    <t>For Io level range check on sync resource #2</t>
    <phoneticPr fontId="14" type="noConversion"/>
  </si>
  <si>
    <t>SyncRef UE 1</t>
    <phoneticPr fontId="14" type="noConversion"/>
  </si>
  <si>
    <t>SyncRef UE 2</t>
    <phoneticPr fontId="14" type="noConversion"/>
  </si>
  <si>
    <t>SyncRef UE 1 S-SSB Es/Iot sensitivity factor</t>
    <phoneticPr fontId="14" type="noConversion"/>
  </si>
  <si>
    <t>SyncRef UE 1 S-SSB Es/Iot effect</t>
    <phoneticPr fontId="14" type="noConversion"/>
  </si>
  <si>
    <t>SyncRef UE 1 S-SSB_RP sensitivity factor</t>
    <phoneticPr fontId="14" type="noConversion"/>
  </si>
  <si>
    <t>SyncRef UE 1 S-SSB_RP effect</t>
    <phoneticPr fontId="14" type="noConversion"/>
  </si>
  <si>
    <t>SyncRef UE 2 S-SSB Es/Iot sensitivity factor</t>
    <phoneticPr fontId="14" type="noConversion"/>
  </si>
  <si>
    <t>SyncRef UE 2 S-SSB Es/Iot effect</t>
    <phoneticPr fontId="14" type="noConversion"/>
  </si>
  <si>
    <t>SyncRef UE 2 S-SSB_RP sensitivity factor</t>
    <phoneticPr fontId="14" type="noConversion"/>
  </si>
  <si>
    <t>SyncRef UE 2 S-SSB_RP effect</t>
    <phoneticPr fontId="14" type="noConversion"/>
  </si>
  <si>
    <t>UE meas (SyncRef UE 1 PSBCH-RSRP - minimum requirement) sens factor</t>
    <phoneticPr fontId="14" type="noConversion"/>
  </si>
  <si>
    <t>UE meas (SyncRef UE 1 PSBCH-RSRP - minimum requirement) effect</t>
    <phoneticPr fontId="14" type="noConversion"/>
  </si>
  <si>
    <t>UE meas (SyncRef UE 2 PSBCH-RSRP - minimum requirement) sens factor</t>
    <phoneticPr fontId="14" type="noConversion"/>
  </si>
  <si>
    <t>UE meas (SyncRef UE 2 PSBCH-RSRP - minimum requirement) effect</t>
    <phoneticPr fontId="14" type="noConversion"/>
  </si>
  <si>
    <t>Es/Noc of SyncRef UE 1 is increased by an amount of 0.35dB in T2 to ensure Es/Iot is no smaller than 0dB</t>
    <phoneticPr fontId="14" type="noConversion"/>
  </si>
  <si>
    <t>Es/Noc of SyncRef UE 2 is increased by an amount of 0.35dB in T3 to ensure Es/Iot is no smaller than 0dB</t>
    <phoneticPr fontId="14" type="noConversion"/>
  </si>
  <si>
    <t>SyncRef UE 1 S-SSB Es/Iot minimum</t>
    <phoneticPr fontId="14" type="noConversion"/>
  </si>
  <si>
    <t>SyncRef UE 1 S-SSB Es/Iot nominal</t>
    <phoneticPr fontId="14" type="noConversion"/>
  </si>
  <si>
    <t>SyncRef UE 1 S-SSB Es/Iot maximum</t>
    <phoneticPr fontId="14" type="noConversion"/>
  </si>
  <si>
    <t>SyncRef UE 1 S-SSB_RP minimum</t>
    <phoneticPr fontId="14" type="noConversion"/>
  </si>
  <si>
    <t>SyncRef UE 1 S-SSB_RP nominal</t>
    <phoneticPr fontId="14" type="noConversion"/>
  </si>
  <si>
    <t>SyncRef UE 1 S-SSB_RP maximum</t>
    <phoneticPr fontId="14" type="noConversion"/>
  </si>
  <si>
    <t>SyncRef UE 2 S-SSB Es/Iot minimum</t>
    <phoneticPr fontId="14" type="noConversion"/>
  </si>
  <si>
    <t>SyncRef UE 2 S-SSB Es/Iot nominal</t>
    <phoneticPr fontId="14" type="noConversion"/>
  </si>
  <si>
    <t>SyncRef UE 2 S-SSB Es/Iot maximum</t>
    <phoneticPr fontId="14" type="noConversion"/>
  </si>
  <si>
    <t>SyncRef UE 2 S-SSB_RP minimum</t>
    <phoneticPr fontId="14" type="noConversion"/>
  </si>
  <si>
    <t>SyncRef UE 2 S-SSB_RP nominal</t>
    <phoneticPr fontId="14" type="noConversion"/>
  </si>
  <si>
    <t>SyncRef UE 2 S-SSB_RP maximum</t>
    <phoneticPr fontId="14" type="noConversion"/>
  </si>
  <si>
    <t>UE meas (SyncRef UE 1 PSBCH-RSRP - minimum requirement) minimum</t>
    <phoneticPr fontId="14" type="noConversion"/>
  </si>
  <si>
    <t>UE meas (SyncRef UE 1 PSBCH-RSRP - minimum requirement) nominal</t>
    <phoneticPr fontId="14" type="noConversion"/>
  </si>
  <si>
    <t>UE meas (SyncRef UE 1 PSBCH-RSRP - minimum requirement) maximum</t>
    <phoneticPr fontId="14" type="noConversion"/>
  </si>
  <si>
    <t>UE meas (SyncRef UE 2 PSBCH-RSRP - minimum requirement) minimum</t>
    <phoneticPr fontId="14" type="noConversion"/>
  </si>
  <si>
    <t>UE meas (SyncRef UE 2 PSBCH-RSRP -minimum requirement) nominal</t>
    <phoneticPr fontId="14" type="noConversion"/>
  </si>
  <si>
    <t>UE meas (SyncRef UE 2 PSBCH-RSRP - minimum requirement) maximum</t>
    <phoneticPr fontId="14" type="noConversion"/>
  </si>
  <si>
    <t>dBm/30kHz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</si>
</sst>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6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6" fillId="7" borderId="0" xfId="1" applyNumberFormat="1" applyFont="1" applyFill="1" applyBorder="1" applyAlignment="1">
      <alignment horizontal="center"/>
    </xf>
    <xf numFmtId="1" fontId="16" fillId="8" borderId="5" xfId="1" applyNumberFormat="1" applyFont="1" applyFill="1" applyBorder="1" applyAlignment="1">
      <alignment horizontal="center"/>
    </xf>
    <xf numFmtId="176" fontId="16" fillId="0" borderId="5" xfId="1" applyNumberFormat="1" applyFont="1" applyFill="1" applyBorder="1" applyAlignment="1">
      <alignment horizontal="center"/>
    </xf>
    <xf numFmtId="176" fontId="16" fillId="0" borderId="0" xfId="1" applyNumberFormat="1" applyFont="1" applyFill="1" applyBorder="1" applyAlignment="1">
      <alignment horizontal="center"/>
    </xf>
    <xf numFmtId="2" fontId="16" fillId="0" borderId="5" xfId="1" applyNumberFormat="1" applyFont="1" applyFill="1" applyBorder="1" applyAlignment="1">
      <alignment horizontal="center"/>
    </xf>
    <xf numFmtId="2" fontId="16" fillId="0" borderId="0" xfId="1" applyNumberFormat="1" applyFont="1" applyFill="1" applyBorder="1" applyAlignment="1">
      <alignment horizontal="center"/>
    </xf>
    <xf numFmtId="2" fontId="16" fillId="0" borderId="9" xfId="1" applyNumberFormat="1" applyFont="1" applyFill="1" applyBorder="1" applyAlignment="1">
      <alignment horizontal="center"/>
    </xf>
    <xf numFmtId="2" fontId="16" fillId="0" borderId="8" xfId="1" applyNumberFormat="1" applyFont="1" applyFill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6" fillId="0" borderId="0" xfId="1" applyNumberFormat="1" applyFont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2" fontId="16" fillId="0" borderId="9" xfId="1" applyNumberFormat="1" applyFont="1" applyBorder="1" applyAlignment="1">
      <alignment horizontal="center"/>
    </xf>
    <xf numFmtId="2" fontId="20" fillId="5" borderId="0" xfId="1" applyNumberFormat="1" applyFont="1" applyFill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</cellXfs>
  <cellStyles count="2">
    <cellStyle name="常规" xfId="0" builtinId="0"/>
    <cellStyle name="常规 2" xfId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13" sqref="F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46" t="s">
        <v>111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112</v>
      </c>
      <c r="D12" s="147" t="s">
        <v>51</v>
      </c>
      <c r="E12" s="147" t="s">
        <v>52</v>
      </c>
      <c r="F12" t="s">
        <v>53</v>
      </c>
      <c r="H12"/>
    </row>
    <row r="13" spans="1:8" x14ac:dyDescent="0.2">
      <c r="D13" s="147"/>
      <c r="E13" s="147"/>
      <c r="F13"/>
      <c r="H13"/>
    </row>
    <row r="14" spans="1:8" x14ac:dyDescent="0.2">
      <c r="D14" s="147"/>
      <c r="E14" s="147"/>
      <c r="F14"/>
      <c r="H14"/>
    </row>
    <row r="15" spans="1:8" x14ac:dyDescent="0.2">
      <c r="D15" s="147"/>
      <c r="E15" s="14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0"/>
  <sheetViews>
    <sheetView tabSelected="1" topLeftCell="A55" zoomScaleNormal="100" workbookViewId="0">
      <pane ySplit="5145" topLeftCell="A118" activePane="bottomLeft"/>
      <selection activeCell="P89" sqref="P89"/>
      <selection pane="bottomLeft" activeCell="B81" sqref="B81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58.570312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x14ac:dyDescent="0.2">
      <c r="A2" s="9" t="s">
        <v>10</v>
      </c>
      <c r="B2" s="10"/>
      <c r="C2" s="112" t="s">
        <v>32</v>
      </c>
      <c r="D2" s="251" t="s">
        <v>30</v>
      </c>
      <c r="E2" s="252"/>
      <c r="F2" s="253"/>
      <c r="G2" s="251" t="s">
        <v>118</v>
      </c>
      <c r="H2" s="252"/>
      <c r="I2" s="253"/>
      <c r="J2" s="251" t="s">
        <v>119</v>
      </c>
      <c r="K2" s="252"/>
      <c r="L2" s="253"/>
      <c r="M2" s="93"/>
      <c r="N2" s="35"/>
      <c r="O2" s="35"/>
      <c r="P2" s="93"/>
      <c r="Q2" s="93"/>
      <c r="R2" s="93"/>
      <c r="S2" s="93"/>
      <c r="T2" s="13" t="s">
        <v>0</v>
      </c>
    </row>
    <row r="3" spans="1:20" x14ac:dyDescent="0.2">
      <c r="A3" s="30"/>
      <c r="B3" s="62"/>
      <c r="C3" s="151"/>
      <c r="D3" s="152" t="s">
        <v>43</v>
      </c>
      <c r="E3" s="195" t="s">
        <v>44</v>
      </c>
      <c r="F3" s="195" t="s">
        <v>55</v>
      </c>
      <c r="G3" s="152" t="s">
        <v>43</v>
      </c>
      <c r="H3" s="195" t="s">
        <v>44</v>
      </c>
      <c r="I3" s="123" t="s">
        <v>55</v>
      </c>
      <c r="J3" s="152" t="s">
        <v>43</v>
      </c>
      <c r="K3" s="195" t="s">
        <v>44</v>
      </c>
      <c r="L3" s="123" t="s">
        <v>55</v>
      </c>
      <c r="M3" s="17"/>
      <c r="N3" s="153"/>
      <c r="O3" s="153"/>
      <c r="P3" s="17"/>
      <c r="Q3" s="17"/>
      <c r="R3" s="17"/>
      <c r="S3" s="17"/>
      <c r="T3" s="124"/>
    </row>
    <row r="4" spans="1:20" x14ac:dyDescent="0.2">
      <c r="A4" s="14"/>
      <c r="B4" s="15" t="s">
        <v>1</v>
      </c>
      <c r="C4" s="15"/>
      <c r="D4" s="84"/>
      <c r="E4" s="26"/>
      <c r="F4" s="155"/>
      <c r="G4" s="26"/>
      <c r="H4" s="26"/>
      <c r="I4" s="155"/>
      <c r="J4" s="26"/>
      <c r="K4" s="26"/>
      <c r="L4" s="155"/>
      <c r="M4" s="98"/>
      <c r="N4" s="17"/>
      <c r="O4" s="17"/>
      <c r="P4" s="17"/>
      <c r="Q4" s="17"/>
      <c r="R4" s="17"/>
      <c r="S4" s="17"/>
      <c r="T4" s="60"/>
    </row>
    <row r="5" spans="1:20" x14ac:dyDescent="0.2">
      <c r="A5" s="113" t="s">
        <v>67</v>
      </c>
      <c r="B5" s="114" t="s">
        <v>33</v>
      </c>
      <c r="C5" s="191">
        <v>30</v>
      </c>
      <c r="D5" s="117"/>
      <c r="E5" s="196"/>
      <c r="F5" s="160"/>
      <c r="G5" s="196"/>
      <c r="H5" s="196"/>
      <c r="I5" s="160"/>
      <c r="J5" s="196"/>
      <c r="K5" s="196"/>
      <c r="L5" s="160"/>
      <c r="M5" s="24"/>
      <c r="N5" s="17"/>
      <c r="O5" s="17"/>
      <c r="P5" s="79"/>
      <c r="Q5" s="79"/>
      <c r="R5" s="79"/>
      <c r="S5" s="17"/>
      <c r="T5" s="22" t="s">
        <v>114</v>
      </c>
    </row>
    <row r="6" spans="1:20" x14ac:dyDescent="0.2">
      <c r="A6" s="113" t="s">
        <v>34</v>
      </c>
      <c r="B6" s="115" t="s">
        <v>35</v>
      </c>
      <c r="C6" s="191">
        <v>20</v>
      </c>
      <c r="D6" s="117"/>
      <c r="E6" s="196"/>
      <c r="F6" s="160"/>
      <c r="G6" s="196"/>
      <c r="H6" s="196"/>
      <c r="I6" s="160"/>
      <c r="J6" s="196"/>
      <c r="K6" s="196"/>
      <c r="L6" s="160"/>
      <c r="M6" s="24"/>
      <c r="N6" s="17"/>
      <c r="O6" s="17"/>
      <c r="P6" s="79"/>
      <c r="Q6" s="79"/>
      <c r="R6" s="79"/>
      <c r="S6" s="17"/>
      <c r="T6" s="22" t="s">
        <v>115</v>
      </c>
    </row>
    <row r="7" spans="1:20" x14ac:dyDescent="0.2">
      <c r="A7" s="19" t="s">
        <v>36</v>
      </c>
      <c r="B7" s="61" t="s">
        <v>68</v>
      </c>
      <c r="C7" s="20"/>
      <c r="D7" s="156">
        <v>-95</v>
      </c>
      <c r="E7" s="24">
        <f>D7</f>
        <v>-95</v>
      </c>
      <c r="F7" s="139">
        <f>D7</f>
        <v>-95</v>
      </c>
      <c r="G7" s="23"/>
      <c r="H7" s="23"/>
      <c r="I7" s="149"/>
      <c r="J7" s="23"/>
      <c r="K7" s="23"/>
      <c r="L7" s="149"/>
      <c r="M7" s="24"/>
      <c r="N7" s="17"/>
      <c r="O7" s="17"/>
      <c r="P7" s="79"/>
      <c r="Q7" s="79"/>
      <c r="R7" s="79"/>
      <c r="S7" s="21"/>
      <c r="T7" s="22" t="s">
        <v>116</v>
      </c>
    </row>
    <row r="8" spans="1:20" s="8" customFormat="1" x14ac:dyDescent="0.2">
      <c r="A8" s="19" t="s">
        <v>2</v>
      </c>
      <c r="B8" s="20" t="s">
        <v>3</v>
      </c>
      <c r="C8" s="20"/>
      <c r="D8" s="117"/>
      <c r="E8" s="18"/>
      <c r="F8" s="20"/>
      <c r="G8" s="227">
        <v>-999</v>
      </c>
      <c r="H8" s="202">
        <v>0</v>
      </c>
      <c r="I8" s="157">
        <v>0</v>
      </c>
      <c r="J8" s="227">
        <v>-999</v>
      </c>
      <c r="K8" s="227">
        <v>-999</v>
      </c>
      <c r="L8" s="157">
        <v>0</v>
      </c>
      <c r="M8" s="23"/>
      <c r="N8" s="23"/>
      <c r="O8" s="23"/>
      <c r="P8" s="21"/>
      <c r="Q8" s="21"/>
      <c r="R8" s="21"/>
      <c r="S8" s="21"/>
      <c r="T8" s="22" t="s">
        <v>116</v>
      </c>
    </row>
    <row r="9" spans="1:20" s="8" customFormat="1" x14ac:dyDescent="0.2">
      <c r="A9" s="19" t="s">
        <v>41</v>
      </c>
      <c r="B9" s="20"/>
      <c r="C9" s="228">
        <v>10</v>
      </c>
      <c r="D9" s="117"/>
      <c r="E9" s="18"/>
      <c r="F9" s="20"/>
      <c r="G9" s="207"/>
      <c r="H9" s="207"/>
      <c r="I9" s="161"/>
      <c r="J9" s="207"/>
      <c r="K9" s="207"/>
      <c r="L9" s="161"/>
      <c r="M9" s="23"/>
      <c r="N9" s="23"/>
      <c r="O9" s="23"/>
      <c r="P9" s="21"/>
      <c r="Q9" s="21"/>
      <c r="R9" s="21"/>
      <c r="S9" s="21"/>
      <c r="T9" s="22" t="s">
        <v>104</v>
      </c>
    </row>
    <row r="10" spans="1:20" s="8" customFormat="1" x14ac:dyDescent="0.2">
      <c r="A10" s="19" t="s">
        <v>77</v>
      </c>
      <c r="B10" s="20"/>
      <c r="C10" s="192">
        <v>11</v>
      </c>
      <c r="D10" s="117"/>
      <c r="E10" s="18"/>
      <c r="F10" s="20"/>
      <c r="G10" s="207"/>
      <c r="H10" s="207"/>
      <c r="I10" s="161"/>
      <c r="J10" s="207"/>
      <c r="K10" s="207"/>
      <c r="L10" s="161"/>
      <c r="M10" s="23"/>
      <c r="N10" s="23"/>
      <c r="O10" s="23"/>
      <c r="P10" s="21"/>
      <c r="Q10" s="21"/>
      <c r="R10" s="21"/>
      <c r="S10" s="21"/>
      <c r="T10" s="22" t="s">
        <v>78</v>
      </c>
    </row>
    <row r="11" spans="1:20" s="8" customFormat="1" x14ac:dyDescent="0.2">
      <c r="A11" s="19" t="s">
        <v>81</v>
      </c>
      <c r="B11" s="20" t="s">
        <v>79</v>
      </c>
      <c r="C11" s="202">
        <v>-113.5</v>
      </c>
      <c r="D11" s="117"/>
      <c r="E11" s="18"/>
      <c r="F11" s="20"/>
      <c r="G11" s="18"/>
      <c r="H11" s="18"/>
      <c r="I11" s="20"/>
      <c r="J11" s="18"/>
      <c r="K11" s="18"/>
      <c r="L11" s="20"/>
      <c r="M11" s="23"/>
      <c r="N11" s="23"/>
      <c r="O11" s="23"/>
      <c r="P11" s="21"/>
      <c r="Q11" s="21"/>
      <c r="R11" s="21"/>
      <c r="S11" s="21"/>
      <c r="T11" s="22" t="s">
        <v>80</v>
      </c>
    </row>
    <row r="12" spans="1:20" ht="13.5" thickBot="1" x14ac:dyDescent="0.25">
      <c r="A12" s="140" t="s">
        <v>113</v>
      </c>
      <c r="B12" s="141"/>
      <c r="C12" s="116"/>
      <c r="D12" s="158"/>
      <c r="E12" s="197"/>
      <c r="F12" s="96"/>
      <c r="G12" s="197"/>
      <c r="H12" s="197"/>
      <c r="I12" s="96"/>
      <c r="J12" s="197"/>
      <c r="K12" s="197"/>
      <c r="L12" s="96"/>
      <c r="M12" s="89"/>
      <c r="N12" s="89"/>
      <c r="O12" s="89"/>
      <c r="P12" s="94"/>
      <c r="Q12" s="94"/>
      <c r="R12" s="94"/>
      <c r="S12" s="94"/>
      <c r="T12" s="56"/>
    </row>
    <row r="13" spans="1:20" x14ac:dyDescent="0.2">
      <c r="B13" s="21"/>
      <c r="C13" s="21"/>
      <c r="D13" s="18"/>
      <c r="E13" s="18"/>
      <c r="F13" s="18"/>
      <c r="G13" s="18"/>
      <c r="H13" s="18"/>
      <c r="I13" s="18"/>
      <c r="J13" s="18"/>
      <c r="K13" s="18"/>
      <c r="L13" s="18"/>
      <c r="M13" s="23"/>
      <c r="N13" s="23"/>
      <c r="O13" s="23"/>
      <c r="P13" s="8"/>
      <c r="Q13" s="8"/>
      <c r="R13" s="8"/>
      <c r="S13" s="8"/>
      <c r="T13" s="63"/>
    </row>
    <row r="14" spans="1:20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4"/>
      <c r="N14" s="25"/>
      <c r="O14" s="25"/>
      <c r="P14" s="18"/>
      <c r="Q14" s="18"/>
      <c r="R14" s="18"/>
      <c r="S14" s="18"/>
    </row>
    <row r="15" spans="1:20" x14ac:dyDescent="0.2">
      <c r="A15" s="9" t="s">
        <v>19</v>
      </c>
      <c r="B15" s="28"/>
      <c r="C15" s="28"/>
      <c r="D15" s="251" t="s">
        <v>30</v>
      </c>
      <c r="E15" s="252"/>
      <c r="F15" s="253"/>
      <c r="G15" s="251" t="s">
        <v>118</v>
      </c>
      <c r="H15" s="252"/>
      <c r="I15" s="253"/>
      <c r="J15" s="251" t="s">
        <v>119</v>
      </c>
      <c r="K15" s="252"/>
      <c r="L15" s="253"/>
      <c r="M15" s="93"/>
      <c r="N15" s="35"/>
      <c r="O15" s="35"/>
      <c r="P15" s="29"/>
      <c r="Q15" s="29"/>
      <c r="R15" s="29"/>
      <c r="S15" s="29"/>
      <c r="T15" s="13" t="s">
        <v>0</v>
      </c>
    </row>
    <row r="16" spans="1:20" x14ac:dyDescent="0.2">
      <c r="A16" s="30"/>
      <c r="B16" s="20"/>
      <c r="C16" s="20"/>
      <c r="D16" s="152" t="s">
        <v>43</v>
      </c>
      <c r="E16" s="195" t="s">
        <v>44</v>
      </c>
      <c r="F16" s="195" t="s">
        <v>56</v>
      </c>
      <c r="G16" s="152" t="s">
        <v>43</v>
      </c>
      <c r="H16" s="195" t="s">
        <v>44</v>
      </c>
      <c r="I16" s="123" t="s">
        <v>55</v>
      </c>
      <c r="J16" s="152" t="s">
        <v>43</v>
      </c>
      <c r="K16" s="195" t="s">
        <v>44</v>
      </c>
      <c r="L16" s="123" t="s">
        <v>55</v>
      </c>
      <c r="M16" s="17"/>
      <c r="N16" s="153"/>
      <c r="O16" s="153"/>
      <c r="P16" s="21"/>
      <c r="Q16" s="21"/>
      <c r="R16" s="21"/>
      <c r="S16" s="21"/>
      <c r="T16" s="124"/>
    </row>
    <row r="17" spans="1:23" x14ac:dyDescent="0.2">
      <c r="A17" s="36" t="s">
        <v>20</v>
      </c>
      <c r="B17" s="61" t="s">
        <v>39</v>
      </c>
      <c r="C17" s="61"/>
      <c r="D17" s="162">
        <f>10^9*($C5/30)*10^(D7/10)</f>
        <v>0.31622776601683744</v>
      </c>
      <c r="E17" s="80">
        <f>10^9*($C5/30)*10^(E7/10)</f>
        <v>0.31622776601683744</v>
      </c>
      <c r="F17" s="80">
        <f>10^9*($C5/30)*10^(F7/10)</f>
        <v>0.31622776601683744</v>
      </c>
      <c r="G17" s="229">
        <f>10^9*($C5/30)*10^((D7+G8)/10)</f>
        <v>3.9810717055348336E-101</v>
      </c>
      <c r="H17" s="80">
        <f>10^9*($C5/30)*10^((E7+H8)/10)</f>
        <v>0.31622776601683744</v>
      </c>
      <c r="I17" s="80">
        <f>10^9*($C5/30)*10^((F7+I8)/10)</f>
        <v>0.31622776601683744</v>
      </c>
      <c r="J17" s="229">
        <f>10^9*($C5/30)*10^((D7+J8)/10)</f>
        <v>3.9810717055348336E-101</v>
      </c>
      <c r="K17" s="230">
        <f>10^9*($C5/30)*10^((E7+K8)/10)</f>
        <v>3.9810717055348336E-101</v>
      </c>
      <c r="L17" s="148">
        <f>10^9*($C5/30)*10^((F7+L8)/10)</f>
        <v>0.31622776601683744</v>
      </c>
      <c r="M17" s="80"/>
      <c r="N17" s="31"/>
      <c r="O17" s="31"/>
      <c r="P17" s="31"/>
      <c r="Q17" s="31"/>
      <c r="R17" s="31"/>
      <c r="S17" s="31"/>
      <c r="T17" s="57" t="s">
        <v>45</v>
      </c>
    </row>
    <row r="18" spans="1:23" x14ac:dyDescent="0.2">
      <c r="A18" s="32" t="s">
        <v>69</v>
      </c>
      <c r="B18" s="20" t="s">
        <v>3</v>
      </c>
      <c r="C18" s="20"/>
      <c r="D18" s="117"/>
      <c r="E18" s="18"/>
      <c r="F18" s="18"/>
      <c r="G18" s="231">
        <f>10*LOG(G17/(D17))</f>
        <v>-999.00000000000023</v>
      </c>
      <c r="H18" s="24">
        <f>10*LOG(H17/(E17))</f>
        <v>0</v>
      </c>
      <c r="I18" s="24">
        <f>10*LOG(I17/(F17))</f>
        <v>0</v>
      </c>
      <c r="J18" s="231">
        <f>10*LOG(J17/(D17))</f>
        <v>-999.00000000000023</v>
      </c>
      <c r="K18" s="232">
        <f>10*LOG(K17/(E17))</f>
        <v>-999.00000000000023</v>
      </c>
      <c r="L18" s="139">
        <f>10*LOG(L17/(F17))</f>
        <v>0</v>
      </c>
      <c r="M18" s="24"/>
      <c r="N18" s="25"/>
      <c r="O18" s="25"/>
      <c r="P18" s="33"/>
      <c r="Q18" s="33"/>
      <c r="R18" s="33"/>
      <c r="S18" s="33"/>
      <c r="T18" s="22" t="s">
        <v>46</v>
      </c>
    </row>
    <row r="19" spans="1:23" x14ac:dyDescent="0.2">
      <c r="A19" s="171" t="s">
        <v>70</v>
      </c>
      <c r="B19" s="20" t="s">
        <v>37</v>
      </c>
      <c r="C19" s="20"/>
      <c r="D19" s="117"/>
      <c r="E19" s="18"/>
      <c r="F19" s="18"/>
      <c r="G19" s="231">
        <f t="shared" ref="G19:L19" si="0">10*LOG10(G17*10^(-9))</f>
        <v>-1094.0000000000002</v>
      </c>
      <c r="H19" s="23">
        <f t="shared" si="0"/>
        <v>-95</v>
      </c>
      <c r="I19" s="149">
        <f t="shared" si="0"/>
        <v>-95</v>
      </c>
      <c r="J19" s="231">
        <f t="shared" si="0"/>
        <v>-1094.0000000000002</v>
      </c>
      <c r="K19" s="232">
        <f t="shared" si="0"/>
        <v>-1094.0000000000002</v>
      </c>
      <c r="L19" s="149">
        <f t="shared" si="0"/>
        <v>-95</v>
      </c>
      <c r="M19" s="24"/>
      <c r="N19" s="25"/>
      <c r="O19" s="25"/>
      <c r="P19" s="27"/>
      <c r="Q19" s="27"/>
      <c r="R19" s="27"/>
      <c r="S19" s="27"/>
      <c r="T19" s="66" t="s">
        <v>47</v>
      </c>
      <c r="V19"/>
      <c r="W19"/>
    </row>
    <row r="20" spans="1:23" x14ac:dyDescent="0.2">
      <c r="A20" s="85" t="s">
        <v>86</v>
      </c>
      <c r="B20" s="20" t="s">
        <v>38</v>
      </c>
      <c r="C20" s="20"/>
      <c r="D20" s="163"/>
      <c r="E20" s="33"/>
      <c r="F20" s="33"/>
      <c r="G20" s="163"/>
      <c r="H20" s="33"/>
      <c r="I20" s="33"/>
      <c r="J20" s="163">
        <f>10*LOG((D17+J17)*10^-9)+10*LOG($C10*12)</f>
        <v>-73.794260687941502</v>
      </c>
      <c r="K20" s="33">
        <f>10*LOG((E17+K17)*10^-9)+10*LOG($C10*12)</f>
        <v>-73.794260687941502</v>
      </c>
      <c r="L20" s="221">
        <f>10*LOG((F17+L17)*10^-9)+10*LOG($C10*12)</f>
        <v>-70.78396073130169</v>
      </c>
      <c r="M20" s="24"/>
      <c r="N20" s="24"/>
      <c r="O20" s="24"/>
      <c r="P20" s="27"/>
      <c r="Q20" s="27"/>
      <c r="R20" s="27"/>
      <c r="S20" s="27"/>
      <c r="T20" s="66" t="s">
        <v>105</v>
      </c>
      <c r="V20"/>
      <c r="W20"/>
    </row>
    <row r="21" spans="1:23" x14ac:dyDescent="0.2">
      <c r="A21" s="85" t="s">
        <v>92</v>
      </c>
      <c r="B21" s="20" t="s">
        <v>38</v>
      </c>
      <c r="C21" s="20"/>
      <c r="D21" s="163"/>
      <c r="E21" s="33"/>
      <c r="F21" s="33"/>
      <c r="G21" s="163">
        <f>10*LOG((D17+G17)*10^-9)+10*LOG($C10*12)</f>
        <v>-73.794260687941502</v>
      </c>
      <c r="H21" s="33">
        <f>10*LOG((E17+H17)*10^-9)+10*LOG($C10*12)</f>
        <v>-70.78396073130169</v>
      </c>
      <c r="I21" s="33">
        <f>10*LOG((F17+I17)*10^-9)+10*LOG($C10*12)</f>
        <v>-70.78396073130169</v>
      </c>
      <c r="J21" s="163"/>
      <c r="K21" s="33"/>
      <c r="L21" s="221"/>
      <c r="M21" s="24"/>
      <c r="N21" s="24"/>
      <c r="O21" s="24"/>
      <c r="P21" s="27"/>
      <c r="Q21" s="27"/>
      <c r="R21" s="27"/>
      <c r="S21" s="27"/>
      <c r="T21" s="66" t="s">
        <v>117</v>
      </c>
      <c r="V21"/>
      <c r="W21"/>
    </row>
    <row r="22" spans="1:23" ht="13.5" thickBot="1" x14ac:dyDescent="0.25">
      <c r="A22" s="145" t="s">
        <v>101</v>
      </c>
      <c r="B22" s="96" t="s">
        <v>3</v>
      </c>
      <c r="C22" s="96"/>
      <c r="D22" s="164"/>
      <c r="E22" s="198"/>
      <c r="F22" s="150"/>
      <c r="G22" s="233">
        <f t="shared" ref="G22:L22" si="1">G19-$C11</f>
        <v>-980.50000000000023</v>
      </c>
      <c r="H22" s="89">
        <f t="shared" si="1"/>
        <v>18.5</v>
      </c>
      <c r="I22" s="89">
        <f t="shared" si="1"/>
        <v>18.5</v>
      </c>
      <c r="J22" s="234">
        <f t="shared" si="1"/>
        <v>-980.50000000000023</v>
      </c>
      <c r="K22" s="233">
        <f t="shared" si="1"/>
        <v>-980.50000000000023</v>
      </c>
      <c r="L22" s="159">
        <f t="shared" si="1"/>
        <v>18.5</v>
      </c>
      <c r="M22" s="90"/>
      <c r="N22" s="90"/>
      <c r="O22" s="90"/>
      <c r="P22" s="86"/>
      <c r="Q22" s="86"/>
      <c r="R22" s="86"/>
      <c r="S22" s="86"/>
      <c r="T22" s="102" t="s">
        <v>106</v>
      </c>
      <c r="V22"/>
      <c r="W22"/>
    </row>
    <row r="23" spans="1:23" x14ac:dyDescent="0.2">
      <c r="M23" s="50"/>
    </row>
    <row r="24" spans="1:23" ht="13.5" thickBot="1" x14ac:dyDescent="0.25">
      <c r="A24" s="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79"/>
      <c r="N24" s="34"/>
      <c r="O24" s="34"/>
      <c r="P24" s="18"/>
      <c r="Q24" s="18"/>
      <c r="R24" s="18"/>
      <c r="S24" s="18"/>
    </row>
    <row r="25" spans="1:23" ht="13.5" thickBot="1" x14ac:dyDescent="0.25">
      <c r="A25" s="9" t="s">
        <v>21</v>
      </c>
      <c r="B25" s="28"/>
      <c r="C25" s="125"/>
      <c r="D25" s="257" t="s">
        <v>40</v>
      </c>
      <c r="E25" s="258"/>
      <c r="F25" s="258"/>
      <c r="G25" s="258"/>
      <c r="H25" s="258"/>
      <c r="I25" s="258"/>
      <c r="J25" s="258"/>
      <c r="K25" s="258"/>
      <c r="L25" s="259"/>
      <c r="M25" s="245" t="s">
        <v>28</v>
      </c>
      <c r="N25" s="246"/>
      <c r="O25" s="247"/>
      <c r="P25" s="12"/>
      <c r="Q25" s="12"/>
      <c r="R25" s="12"/>
      <c r="S25" s="10"/>
      <c r="T25" s="13" t="s">
        <v>0</v>
      </c>
    </row>
    <row r="26" spans="1:23" x14ac:dyDescent="0.2">
      <c r="A26" s="30"/>
      <c r="B26" s="20"/>
      <c r="C26" s="100"/>
      <c r="D26" s="251" t="s">
        <v>30</v>
      </c>
      <c r="E26" s="252"/>
      <c r="F26" s="253"/>
      <c r="G26" s="251" t="s">
        <v>118</v>
      </c>
      <c r="H26" s="252"/>
      <c r="I26" s="253"/>
      <c r="J26" s="251" t="s">
        <v>119</v>
      </c>
      <c r="K26" s="252"/>
      <c r="L26" s="253"/>
      <c r="M26" s="168"/>
      <c r="N26" s="210"/>
      <c r="O26" s="123"/>
      <c r="P26" s="8"/>
      <c r="Q26" s="8"/>
      <c r="R26" s="8"/>
      <c r="S26" s="62"/>
      <c r="T26" s="124"/>
    </row>
    <row r="27" spans="1:23" x14ac:dyDescent="0.2">
      <c r="A27" s="30"/>
      <c r="B27" s="20"/>
      <c r="C27" s="100"/>
      <c r="D27" s="152" t="s">
        <v>43</v>
      </c>
      <c r="E27" s="195" t="s">
        <v>44</v>
      </c>
      <c r="F27" s="195" t="s">
        <v>58</v>
      </c>
      <c r="G27" s="152" t="s">
        <v>43</v>
      </c>
      <c r="H27" s="195" t="s">
        <v>44</v>
      </c>
      <c r="I27" s="123" t="s">
        <v>55</v>
      </c>
      <c r="J27" s="152" t="s">
        <v>43</v>
      </c>
      <c r="K27" s="195" t="s">
        <v>44</v>
      </c>
      <c r="L27" s="123" t="s">
        <v>55</v>
      </c>
      <c r="M27" s="152" t="s">
        <v>43</v>
      </c>
      <c r="N27" s="195" t="s">
        <v>44</v>
      </c>
      <c r="O27" s="123" t="s">
        <v>59</v>
      </c>
      <c r="P27" s="8"/>
      <c r="Q27" s="8"/>
      <c r="R27" s="8"/>
      <c r="S27" s="62"/>
      <c r="T27" s="124"/>
    </row>
    <row r="28" spans="1:23" x14ac:dyDescent="0.2">
      <c r="A28" s="36" t="s">
        <v>63</v>
      </c>
      <c r="B28" s="217" t="s">
        <v>66</v>
      </c>
      <c r="C28" s="100"/>
      <c r="D28" s="142">
        <v>1.5</v>
      </c>
      <c r="E28" s="218">
        <f>D28</f>
        <v>1.5</v>
      </c>
      <c r="F28" s="243">
        <f>D28</f>
        <v>1.5</v>
      </c>
      <c r="G28" s="195"/>
      <c r="H28" s="195"/>
      <c r="I28" s="123"/>
      <c r="J28" s="195"/>
      <c r="K28" s="195"/>
      <c r="L28" s="195"/>
      <c r="M28" s="152"/>
      <c r="N28" s="195"/>
      <c r="O28" s="123"/>
      <c r="P28" s="8"/>
      <c r="Q28" s="8"/>
      <c r="R28" s="8"/>
      <c r="S28" s="62"/>
      <c r="T28" s="124"/>
    </row>
    <row r="29" spans="1:23" x14ac:dyDescent="0.2">
      <c r="A29" s="36" t="s">
        <v>64</v>
      </c>
      <c r="B29" s="217" t="s">
        <v>66</v>
      </c>
      <c r="C29" s="166"/>
      <c r="D29" s="142">
        <v>1.5</v>
      </c>
      <c r="E29" s="82">
        <f>$D29</f>
        <v>1.5</v>
      </c>
      <c r="F29" s="83">
        <f>$D29</f>
        <v>1.5</v>
      </c>
      <c r="G29" s="82"/>
      <c r="H29" s="82"/>
      <c r="I29" s="83"/>
      <c r="J29" s="82"/>
      <c r="K29" s="82"/>
      <c r="L29" s="82"/>
      <c r="M29" s="91"/>
      <c r="N29" s="211"/>
      <c r="O29" s="138"/>
      <c r="P29" s="8"/>
      <c r="Q29" s="8"/>
      <c r="R29" s="8"/>
      <c r="S29" s="62"/>
      <c r="T29" s="55"/>
    </row>
    <row r="30" spans="1:23" x14ac:dyDescent="0.2">
      <c r="A30" s="36" t="s">
        <v>62</v>
      </c>
      <c r="B30" s="217" t="s">
        <v>66</v>
      </c>
      <c r="C30" s="166"/>
      <c r="D30" s="81"/>
      <c r="E30" s="82"/>
      <c r="F30" s="83"/>
      <c r="G30" s="242">
        <v>0.3</v>
      </c>
      <c r="H30" s="82">
        <f>$G30</f>
        <v>0.3</v>
      </c>
      <c r="I30" s="82">
        <f>$G30</f>
        <v>0.3</v>
      </c>
      <c r="J30" s="142">
        <v>0.3</v>
      </c>
      <c r="K30" s="82">
        <f>$J30</f>
        <v>0.3</v>
      </c>
      <c r="L30" s="82">
        <f>$J30</f>
        <v>0.3</v>
      </c>
      <c r="M30" s="91"/>
      <c r="N30" s="211"/>
      <c r="O30" s="138"/>
      <c r="P30" s="8"/>
      <c r="Q30" s="8"/>
      <c r="R30" s="8"/>
      <c r="S30" s="62"/>
      <c r="T30" s="55"/>
    </row>
    <row r="31" spans="1:23" s="8" customFormat="1" x14ac:dyDescent="0.2">
      <c r="A31" s="36" t="s">
        <v>65</v>
      </c>
      <c r="B31" s="121" t="s">
        <v>5</v>
      </c>
      <c r="C31" s="166"/>
      <c r="D31" s="81"/>
      <c r="E31" s="82"/>
      <c r="F31" s="83"/>
      <c r="G31" s="242">
        <v>0.3</v>
      </c>
      <c r="H31" s="82">
        <f>$G31</f>
        <v>0.3</v>
      </c>
      <c r="I31" s="82">
        <f>$G31</f>
        <v>0.3</v>
      </c>
      <c r="J31" s="142">
        <v>0.3</v>
      </c>
      <c r="K31" s="82">
        <f>$J31</f>
        <v>0.3</v>
      </c>
      <c r="L31" s="82">
        <f>$J31</f>
        <v>0.3</v>
      </c>
      <c r="M31" s="81"/>
      <c r="N31" s="24"/>
      <c r="O31" s="139"/>
      <c r="P31" s="82"/>
      <c r="Q31" s="82"/>
      <c r="R31" s="82"/>
      <c r="S31" s="83"/>
      <c r="T31" s="55"/>
      <c r="U31" s="19"/>
    </row>
    <row r="32" spans="1:23" s="8" customFormat="1" ht="13.5" thickBot="1" x14ac:dyDescent="0.25">
      <c r="A32" s="165" t="s">
        <v>71</v>
      </c>
      <c r="B32" s="122" t="s">
        <v>5</v>
      </c>
      <c r="C32" s="167"/>
      <c r="D32" s="87"/>
      <c r="E32" s="173"/>
      <c r="F32" s="88"/>
      <c r="G32" s="173"/>
      <c r="H32" s="173"/>
      <c r="I32" s="88"/>
      <c r="J32" s="173"/>
      <c r="K32" s="173"/>
      <c r="L32" s="173"/>
      <c r="M32" s="169">
        <v>8</v>
      </c>
      <c r="N32" s="173">
        <f>M32</f>
        <v>8</v>
      </c>
      <c r="O32" s="88">
        <f>M32</f>
        <v>8</v>
      </c>
      <c r="P32" s="173"/>
      <c r="Q32" s="173"/>
      <c r="R32" s="173"/>
      <c r="S32" s="88"/>
      <c r="T32" s="170" t="s">
        <v>107</v>
      </c>
    </row>
    <row r="33" spans="1:20" x14ac:dyDescent="0.2"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</row>
    <row r="34" spans="1:20" ht="13.5" thickBot="1" x14ac:dyDescent="0.25">
      <c r="A34" s="70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21"/>
      <c r="N34" s="21"/>
      <c r="O34" s="21"/>
      <c r="P34" s="21"/>
      <c r="Q34" s="21"/>
      <c r="R34" s="21"/>
      <c r="S34" s="21"/>
    </row>
    <row r="35" spans="1:20" ht="13.5" thickBot="1" x14ac:dyDescent="0.25">
      <c r="A35" s="9" t="s">
        <v>22</v>
      </c>
      <c r="B35" s="11"/>
      <c r="C35" s="125"/>
      <c r="D35" s="257" t="s">
        <v>40</v>
      </c>
      <c r="E35" s="258"/>
      <c r="F35" s="258"/>
      <c r="G35" s="258"/>
      <c r="H35" s="258"/>
      <c r="I35" s="258"/>
      <c r="J35" s="258"/>
      <c r="K35" s="258"/>
      <c r="L35" s="259"/>
      <c r="M35" s="245" t="s">
        <v>28</v>
      </c>
      <c r="N35" s="246"/>
      <c r="O35" s="247"/>
      <c r="P35" s="248" t="s">
        <v>17</v>
      </c>
      <c r="Q35" s="249"/>
      <c r="R35" s="250"/>
      <c r="S35" s="128"/>
      <c r="T35" s="184" t="s">
        <v>0</v>
      </c>
    </row>
    <row r="36" spans="1:20" x14ac:dyDescent="0.2">
      <c r="A36" s="30"/>
      <c r="B36" s="18"/>
      <c r="C36" s="100"/>
      <c r="D36" s="251" t="s">
        <v>30</v>
      </c>
      <c r="E36" s="252"/>
      <c r="F36" s="253"/>
      <c r="G36" s="251" t="s">
        <v>118</v>
      </c>
      <c r="H36" s="252"/>
      <c r="I36" s="253"/>
      <c r="J36" s="251" t="s">
        <v>119</v>
      </c>
      <c r="K36" s="252"/>
      <c r="L36" s="253"/>
      <c r="M36" s="168"/>
      <c r="N36" s="210"/>
      <c r="O36" s="210"/>
      <c r="P36" s="118"/>
      <c r="Q36" s="93"/>
      <c r="R36" s="128"/>
      <c r="S36" s="172"/>
      <c r="T36" s="15"/>
    </row>
    <row r="37" spans="1:20" x14ac:dyDescent="0.2">
      <c r="A37" s="30"/>
      <c r="B37" s="18"/>
      <c r="C37" s="100"/>
      <c r="D37" s="152" t="s">
        <v>43</v>
      </c>
      <c r="E37" s="195" t="s">
        <v>44</v>
      </c>
      <c r="F37" s="195" t="s">
        <v>57</v>
      </c>
      <c r="G37" s="152" t="s">
        <v>43</v>
      </c>
      <c r="H37" s="195" t="s">
        <v>44</v>
      </c>
      <c r="I37" s="123" t="s">
        <v>55</v>
      </c>
      <c r="J37" s="152" t="s">
        <v>43</v>
      </c>
      <c r="K37" s="195" t="s">
        <v>44</v>
      </c>
      <c r="L37" s="123" t="s">
        <v>55</v>
      </c>
      <c r="M37" s="152" t="s">
        <v>43</v>
      </c>
      <c r="N37" s="195" t="s">
        <v>44</v>
      </c>
      <c r="O37" s="195" t="s">
        <v>60</v>
      </c>
      <c r="P37" s="152" t="s">
        <v>43</v>
      </c>
      <c r="Q37" s="195" t="s">
        <v>44</v>
      </c>
      <c r="R37" s="123" t="s">
        <v>59</v>
      </c>
      <c r="S37" s="172"/>
      <c r="T37" s="15"/>
    </row>
    <row r="38" spans="1:20" ht="12.75" customHeight="1" x14ac:dyDescent="0.25">
      <c r="A38" s="71"/>
      <c r="B38" s="26"/>
      <c r="C38" s="110"/>
      <c r="D38" s="84"/>
      <c r="E38" s="26"/>
      <c r="F38" s="155"/>
      <c r="G38" s="26"/>
      <c r="H38" s="26"/>
      <c r="I38" s="155"/>
      <c r="J38" s="26"/>
      <c r="K38" s="26"/>
      <c r="L38" s="26"/>
      <c r="M38" s="84"/>
      <c r="N38" s="26"/>
      <c r="O38" s="26"/>
      <c r="P38" s="174"/>
      <c r="Q38" s="44"/>
      <c r="R38" s="129"/>
      <c r="S38" s="129"/>
      <c r="T38" s="62"/>
    </row>
    <row r="39" spans="1:20" x14ac:dyDescent="0.2">
      <c r="A39" s="37" t="s">
        <v>120</v>
      </c>
      <c r="B39" s="38" t="s">
        <v>4</v>
      </c>
      <c r="C39" s="126"/>
      <c r="D39" s="39">
        <v>0</v>
      </c>
      <c r="E39" s="199">
        <v>0</v>
      </c>
      <c r="F39" s="130">
        <v>0</v>
      </c>
      <c r="G39" s="199">
        <v>1</v>
      </c>
      <c r="H39" s="199">
        <v>1</v>
      </c>
      <c r="I39" s="130">
        <v>1</v>
      </c>
      <c r="J39" s="199"/>
      <c r="K39" s="199"/>
      <c r="L39" s="199"/>
      <c r="M39" s="39"/>
      <c r="N39" s="199"/>
      <c r="O39" s="199"/>
      <c r="P39" s="51"/>
      <c r="Q39" s="203"/>
      <c r="R39" s="180"/>
      <c r="S39" s="130"/>
      <c r="T39" s="183" t="s">
        <v>108</v>
      </c>
    </row>
    <row r="40" spans="1:20" x14ac:dyDescent="0.2">
      <c r="A40" s="40" t="s">
        <v>121</v>
      </c>
      <c r="B40" s="38" t="s">
        <v>3</v>
      </c>
      <c r="C40" s="126"/>
      <c r="D40" s="39">
        <f>D39*D29</f>
        <v>0</v>
      </c>
      <c r="E40" s="199">
        <f>E39*E29</f>
        <v>0</v>
      </c>
      <c r="F40" s="130">
        <f>F39*F29</f>
        <v>0</v>
      </c>
      <c r="G40" s="199">
        <f>G39*G31</f>
        <v>0.3</v>
      </c>
      <c r="H40" s="199">
        <f>H39*H31</f>
        <v>0.3</v>
      </c>
      <c r="I40" s="130">
        <f>I39*I31</f>
        <v>0.3</v>
      </c>
      <c r="J40" s="199"/>
      <c r="K40" s="199"/>
      <c r="L40" s="199"/>
      <c r="M40" s="39"/>
      <c r="N40" s="199"/>
      <c r="O40" s="199"/>
      <c r="P40" s="185">
        <f>SQRT(SUMSQ(D40,G40))</f>
        <v>0.3</v>
      </c>
      <c r="Q40" s="212">
        <f>SQRT(SUMSQ(E40,H40))</f>
        <v>0.3</v>
      </c>
      <c r="R40" s="186">
        <f>SQRT(SUMSQ(F40,I40))</f>
        <v>0.3</v>
      </c>
      <c r="S40" s="131"/>
      <c r="T40" s="77" t="s">
        <v>72</v>
      </c>
    </row>
    <row r="41" spans="1:20" x14ac:dyDescent="0.2">
      <c r="A41" s="41"/>
      <c r="B41" s="26"/>
      <c r="C41" s="110"/>
      <c r="D41" s="42"/>
      <c r="E41" s="43"/>
      <c r="F41" s="222"/>
      <c r="G41" s="43"/>
      <c r="H41" s="43"/>
      <c r="I41" s="222"/>
      <c r="J41" s="43"/>
      <c r="K41" s="43"/>
      <c r="L41" s="43"/>
      <c r="M41" s="42"/>
      <c r="N41" s="43"/>
      <c r="O41" s="43"/>
      <c r="P41" s="178"/>
      <c r="Q41" s="79"/>
      <c r="R41" s="179"/>
      <c r="S41" s="129"/>
      <c r="T41" s="77"/>
    </row>
    <row r="42" spans="1:20" x14ac:dyDescent="0.2">
      <c r="A42" s="41"/>
      <c r="B42" s="26"/>
      <c r="C42" s="110"/>
      <c r="D42" s="42"/>
      <c r="E42" s="43"/>
      <c r="F42" s="222"/>
      <c r="G42" s="43"/>
      <c r="H42" s="43"/>
      <c r="I42" s="222"/>
      <c r="J42" s="43"/>
      <c r="K42" s="43"/>
      <c r="L42" s="43"/>
      <c r="M42" s="42"/>
      <c r="N42" s="43"/>
      <c r="O42" s="43"/>
      <c r="P42" s="178"/>
      <c r="Q42" s="79"/>
      <c r="R42" s="179"/>
      <c r="S42" s="129"/>
      <c r="T42" s="77"/>
    </row>
    <row r="43" spans="1:20" x14ac:dyDescent="0.2">
      <c r="A43" s="37" t="s">
        <v>122</v>
      </c>
      <c r="B43" s="38" t="s">
        <v>4</v>
      </c>
      <c r="C43" s="126"/>
      <c r="D43" s="39">
        <v>1</v>
      </c>
      <c r="E43" s="199">
        <v>1</v>
      </c>
      <c r="F43" s="130">
        <v>1</v>
      </c>
      <c r="G43" s="199">
        <v>1</v>
      </c>
      <c r="H43" s="199">
        <v>1</v>
      </c>
      <c r="I43" s="130">
        <v>1</v>
      </c>
      <c r="J43" s="199"/>
      <c r="K43" s="199"/>
      <c r="L43" s="199"/>
      <c r="M43" s="39"/>
      <c r="N43" s="199"/>
      <c r="O43" s="199"/>
      <c r="P43" s="51"/>
      <c r="Q43" s="203"/>
      <c r="R43" s="180"/>
      <c r="S43" s="130"/>
      <c r="T43" s="77" t="s">
        <v>27</v>
      </c>
    </row>
    <row r="44" spans="1:20" x14ac:dyDescent="0.2">
      <c r="A44" s="40" t="s">
        <v>123</v>
      </c>
      <c r="B44" s="38" t="s">
        <v>3</v>
      </c>
      <c r="C44" s="126"/>
      <c r="D44" s="39">
        <f>D29*D43</f>
        <v>1.5</v>
      </c>
      <c r="E44" s="199">
        <f>E29*E43</f>
        <v>1.5</v>
      </c>
      <c r="F44" s="130">
        <f>F29*F43</f>
        <v>1.5</v>
      </c>
      <c r="G44" s="199">
        <f>G31*G43</f>
        <v>0.3</v>
      </c>
      <c r="H44" s="199">
        <f>H31*H43</f>
        <v>0.3</v>
      </c>
      <c r="I44" s="130">
        <f>I31*I43</f>
        <v>0.3</v>
      </c>
      <c r="J44" s="199"/>
      <c r="K44" s="199"/>
      <c r="L44" s="199"/>
      <c r="M44" s="39"/>
      <c r="N44" s="199"/>
      <c r="O44" s="199"/>
      <c r="P44" s="185">
        <f>SQRT(SUMSQ(D44,G44))</f>
        <v>1.5297058540778354</v>
      </c>
      <c r="Q44" s="212">
        <f>SQRT(SUMSQ(E44,H44))</f>
        <v>1.5297058540778354</v>
      </c>
      <c r="R44" s="186">
        <f>SQRT(SUMSQ(F44,I44))</f>
        <v>1.5297058540778354</v>
      </c>
      <c r="S44" s="131"/>
      <c r="T44" s="77" t="s">
        <v>73</v>
      </c>
    </row>
    <row r="45" spans="1:20" x14ac:dyDescent="0.2">
      <c r="A45" s="30"/>
      <c r="B45" s="18"/>
      <c r="C45" s="100"/>
      <c r="D45" s="152"/>
      <c r="E45" s="195"/>
      <c r="F45" s="123"/>
      <c r="G45" s="153"/>
      <c r="H45" s="195"/>
      <c r="I45" s="123"/>
      <c r="J45" s="152"/>
      <c r="K45" s="195"/>
      <c r="L45" s="123"/>
      <c r="M45" s="152"/>
      <c r="N45" s="195"/>
      <c r="O45" s="195"/>
      <c r="P45" s="152"/>
      <c r="Q45" s="195"/>
      <c r="R45" s="123"/>
      <c r="S45" s="172"/>
      <c r="T45" s="15"/>
    </row>
    <row r="46" spans="1:20" ht="12.75" customHeight="1" x14ac:dyDescent="0.25">
      <c r="A46" s="71"/>
      <c r="B46" s="26"/>
      <c r="C46" s="110"/>
      <c r="D46" s="84"/>
      <c r="E46" s="26"/>
      <c r="F46" s="155"/>
      <c r="G46" s="26"/>
      <c r="H46" s="26"/>
      <c r="I46" s="155"/>
      <c r="J46" s="26"/>
      <c r="K46" s="26"/>
      <c r="L46" s="26"/>
      <c r="M46" s="84"/>
      <c r="N46" s="26"/>
      <c r="O46" s="26"/>
      <c r="P46" s="174"/>
      <c r="Q46" s="44"/>
      <c r="R46" s="129"/>
      <c r="S46" s="129"/>
      <c r="T46" s="62"/>
    </row>
    <row r="47" spans="1:20" x14ac:dyDescent="0.2">
      <c r="A47" s="37" t="s">
        <v>124</v>
      </c>
      <c r="B47" s="38" t="s">
        <v>4</v>
      </c>
      <c r="C47" s="126"/>
      <c r="D47" s="39">
        <v>0</v>
      </c>
      <c r="E47" s="199">
        <v>0</v>
      </c>
      <c r="F47" s="130">
        <v>0</v>
      </c>
      <c r="G47" s="199"/>
      <c r="H47" s="199"/>
      <c r="I47" s="130"/>
      <c r="J47" s="199">
        <v>1</v>
      </c>
      <c r="K47" s="199">
        <v>1</v>
      </c>
      <c r="L47" s="199">
        <v>1</v>
      </c>
      <c r="M47" s="39"/>
      <c r="N47" s="199"/>
      <c r="O47" s="199"/>
      <c r="P47" s="51"/>
      <c r="Q47" s="203"/>
      <c r="R47" s="180"/>
      <c r="S47" s="130"/>
      <c r="T47" s="183" t="s">
        <v>48</v>
      </c>
    </row>
    <row r="48" spans="1:20" x14ac:dyDescent="0.2">
      <c r="A48" s="40" t="s">
        <v>125</v>
      </c>
      <c r="B48" s="38" t="s">
        <v>3</v>
      </c>
      <c r="C48" s="126"/>
      <c r="D48" s="39">
        <f>D29*D47</f>
        <v>0</v>
      </c>
      <c r="E48" s="199">
        <f>E29*E47</f>
        <v>0</v>
      </c>
      <c r="F48" s="130">
        <f>F29*F47</f>
        <v>0</v>
      </c>
      <c r="G48" s="199"/>
      <c r="H48" s="199"/>
      <c r="I48" s="130"/>
      <c r="J48" s="199">
        <f>J47*J31</f>
        <v>0.3</v>
      </c>
      <c r="K48" s="199">
        <f>K47*K31</f>
        <v>0.3</v>
      </c>
      <c r="L48" s="199">
        <f>L47*L31</f>
        <v>0.3</v>
      </c>
      <c r="M48" s="39"/>
      <c r="N48" s="199"/>
      <c r="O48" s="199"/>
      <c r="P48" s="185">
        <f>SQRT(SUMSQ(D48,J48))</f>
        <v>0.3</v>
      </c>
      <c r="Q48" s="212">
        <f>SQRT(SUMSQ(E48,K48))</f>
        <v>0.3</v>
      </c>
      <c r="R48" s="186">
        <f>SQRT(SUMSQ(F48,L48))</f>
        <v>0.3</v>
      </c>
      <c r="S48" s="131"/>
      <c r="T48" s="77" t="s">
        <v>72</v>
      </c>
    </row>
    <row r="49" spans="1:20" x14ac:dyDescent="0.2">
      <c r="A49" s="41"/>
      <c r="B49" s="26"/>
      <c r="C49" s="110"/>
      <c r="D49" s="42"/>
      <c r="E49" s="43"/>
      <c r="F49" s="222"/>
      <c r="G49" s="43"/>
      <c r="H49" s="43"/>
      <c r="I49" s="222"/>
      <c r="J49" s="43"/>
      <c r="K49" s="43"/>
      <c r="L49" s="43"/>
      <c r="M49" s="42"/>
      <c r="N49" s="43"/>
      <c r="O49" s="43"/>
      <c r="P49" s="178"/>
      <c r="Q49" s="79"/>
      <c r="R49" s="179"/>
      <c r="S49" s="129"/>
      <c r="T49" s="77"/>
    </row>
    <row r="50" spans="1:20" x14ac:dyDescent="0.2">
      <c r="A50" s="41"/>
      <c r="B50" s="26"/>
      <c r="C50" s="110"/>
      <c r="D50" s="42"/>
      <c r="E50" s="43"/>
      <c r="F50" s="222"/>
      <c r="G50" s="43"/>
      <c r="H50" s="43"/>
      <c r="I50" s="222"/>
      <c r="J50" s="43"/>
      <c r="K50" s="43"/>
      <c r="L50" s="43"/>
      <c r="M50" s="42"/>
      <c r="N50" s="43"/>
      <c r="O50" s="43"/>
      <c r="P50" s="178"/>
      <c r="Q50" s="79"/>
      <c r="R50" s="179"/>
      <c r="S50" s="129"/>
      <c r="T50" s="77"/>
    </row>
    <row r="51" spans="1:20" x14ac:dyDescent="0.2">
      <c r="A51" s="37" t="s">
        <v>126</v>
      </c>
      <c r="B51" s="38" t="s">
        <v>4</v>
      </c>
      <c r="C51" s="126"/>
      <c r="D51" s="39">
        <v>1</v>
      </c>
      <c r="E51" s="199">
        <v>1</v>
      </c>
      <c r="F51" s="130">
        <v>1</v>
      </c>
      <c r="G51" s="199"/>
      <c r="H51" s="199"/>
      <c r="I51" s="130"/>
      <c r="J51" s="199">
        <v>1</v>
      </c>
      <c r="K51" s="199">
        <v>1</v>
      </c>
      <c r="L51" s="199">
        <v>1</v>
      </c>
      <c r="M51" s="39"/>
      <c r="N51" s="199"/>
      <c r="O51" s="199"/>
      <c r="P51" s="51"/>
      <c r="Q51" s="203"/>
      <c r="R51" s="180"/>
      <c r="S51" s="130"/>
      <c r="T51" s="77" t="s">
        <v>27</v>
      </c>
    </row>
    <row r="52" spans="1:20" x14ac:dyDescent="0.2">
      <c r="A52" s="40" t="s">
        <v>127</v>
      </c>
      <c r="B52" s="38" t="s">
        <v>3</v>
      </c>
      <c r="C52" s="126"/>
      <c r="D52" s="39">
        <f>D29*D51</f>
        <v>1.5</v>
      </c>
      <c r="E52" s="199">
        <f>E29*E51</f>
        <v>1.5</v>
      </c>
      <c r="F52" s="130">
        <f>F29*F51</f>
        <v>1.5</v>
      </c>
      <c r="G52" s="199"/>
      <c r="H52" s="199"/>
      <c r="I52" s="130"/>
      <c r="J52" s="199">
        <f>J51*J31</f>
        <v>0.3</v>
      </c>
      <c r="K52" s="199">
        <f>K51*K31</f>
        <v>0.3</v>
      </c>
      <c r="L52" s="199">
        <f>L51*L31</f>
        <v>0.3</v>
      </c>
      <c r="M52" s="39"/>
      <c r="N52" s="199"/>
      <c r="O52" s="199"/>
      <c r="P52" s="185">
        <f>SQRT(SUMSQ(D52,J52))</f>
        <v>1.5297058540778354</v>
      </c>
      <c r="Q52" s="212">
        <f>SQRT(SUMSQ(E52,K52))</f>
        <v>1.5297058540778354</v>
      </c>
      <c r="R52" s="186">
        <f>SQRT(SUMSQ(F52,L52))</f>
        <v>1.5297058540778354</v>
      </c>
      <c r="S52" s="131"/>
      <c r="T52" s="77" t="s">
        <v>73</v>
      </c>
    </row>
    <row r="53" spans="1:20" x14ac:dyDescent="0.2">
      <c r="A53" s="41"/>
      <c r="B53" s="26"/>
      <c r="C53" s="110"/>
      <c r="D53" s="42"/>
      <c r="E53" s="43"/>
      <c r="F53" s="222"/>
      <c r="G53" s="43"/>
      <c r="H53" s="43"/>
      <c r="I53" s="222"/>
      <c r="J53" s="43"/>
      <c r="K53" s="43"/>
      <c r="L53" s="43"/>
      <c r="M53" s="42"/>
      <c r="N53" s="43"/>
      <c r="O53" s="43"/>
      <c r="P53" s="178"/>
      <c r="Q53" s="79"/>
      <c r="R53" s="179"/>
      <c r="S53" s="129"/>
      <c r="T53" s="77"/>
    </row>
    <row r="54" spans="1:20" x14ac:dyDescent="0.2">
      <c r="A54" s="41"/>
      <c r="B54" s="26"/>
      <c r="C54" s="110"/>
      <c r="D54" s="42"/>
      <c r="E54" s="43"/>
      <c r="F54" s="222"/>
      <c r="G54" s="43"/>
      <c r="H54" s="43"/>
      <c r="I54" s="222"/>
      <c r="J54" s="43"/>
      <c r="K54" s="43"/>
      <c r="L54" s="43"/>
      <c r="M54" s="42"/>
      <c r="N54" s="43"/>
      <c r="O54" s="43"/>
      <c r="P54" s="178"/>
      <c r="Q54" s="79"/>
      <c r="R54" s="179"/>
      <c r="S54" s="129"/>
      <c r="T54" s="77"/>
    </row>
    <row r="55" spans="1:20" x14ac:dyDescent="0.2">
      <c r="A55" s="37" t="s">
        <v>87</v>
      </c>
      <c r="B55" s="38" t="s">
        <v>4</v>
      </c>
      <c r="C55" s="126"/>
      <c r="D55" s="39">
        <v>1</v>
      </c>
      <c r="E55" s="199">
        <v>1</v>
      </c>
      <c r="F55" s="130">
        <v>1</v>
      </c>
      <c r="G55" s="199"/>
      <c r="H55" s="199"/>
      <c r="I55" s="130"/>
      <c r="J55" s="199">
        <f>J17/(D17+J17)</f>
        <v>1.2589254117941251E-100</v>
      </c>
      <c r="K55" s="199">
        <f>K17/(E17+K17)</f>
        <v>1.2589254117941251E-100</v>
      </c>
      <c r="L55" s="199">
        <f>L17/(F17+L17)</f>
        <v>0.5</v>
      </c>
      <c r="M55" s="39"/>
      <c r="N55" s="199"/>
      <c r="O55" s="199"/>
      <c r="P55" s="51"/>
      <c r="Q55" s="203"/>
      <c r="R55" s="180"/>
      <c r="S55" s="130"/>
      <c r="T55" s="183" t="s">
        <v>48</v>
      </c>
    </row>
    <row r="56" spans="1:20" x14ac:dyDescent="0.2">
      <c r="A56" s="40" t="s">
        <v>88</v>
      </c>
      <c r="B56" s="38" t="s">
        <v>3</v>
      </c>
      <c r="C56" s="126"/>
      <c r="D56" s="39">
        <f>D29*D55</f>
        <v>1.5</v>
      </c>
      <c r="E56" s="199">
        <f>E29*E55</f>
        <v>1.5</v>
      </c>
      <c r="F56" s="130">
        <f>F29*F55</f>
        <v>1.5</v>
      </c>
      <c r="G56" s="199"/>
      <c r="H56" s="199"/>
      <c r="I56" s="130"/>
      <c r="J56" s="199">
        <f>J55*J31</f>
        <v>3.7767762353823755E-101</v>
      </c>
      <c r="K56" s="199">
        <f>K55*K31</f>
        <v>3.7767762353823755E-101</v>
      </c>
      <c r="L56" s="199">
        <f>L55*L31</f>
        <v>0.15</v>
      </c>
      <c r="M56" s="39"/>
      <c r="N56" s="199"/>
      <c r="O56" s="199"/>
      <c r="P56" s="185">
        <f>SQRT(SUMSQ(D56,J56))</f>
        <v>1.5</v>
      </c>
      <c r="Q56" s="212">
        <f>SQRT(SUMSQ(E56,K56))</f>
        <v>1.5</v>
      </c>
      <c r="R56" s="186">
        <f>SQRT(SUMSQ(F56,L56))</f>
        <v>1.5074813431681335</v>
      </c>
      <c r="S56" s="131"/>
      <c r="T56" s="77" t="s">
        <v>109</v>
      </c>
    </row>
    <row r="57" spans="1:20" x14ac:dyDescent="0.2">
      <c r="A57" s="41"/>
      <c r="B57" s="26"/>
      <c r="C57" s="110"/>
      <c r="D57" s="42"/>
      <c r="E57" s="43"/>
      <c r="F57" s="222"/>
      <c r="G57" s="43"/>
      <c r="H57" s="43"/>
      <c r="I57" s="222"/>
      <c r="J57" s="43"/>
      <c r="K57" s="43"/>
      <c r="L57" s="43"/>
      <c r="M57" s="42"/>
      <c r="N57" s="43"/>
      <c r="O57" s="43"/>
      <c r="P57" s="178"/>
      <c r="Q57" s="79"/>
      <c r="R57" s="179"/>
      <c r="S57" s="129"/>
      <c r="T57" s="77"/>
    </row>
    <row r="58" spans="1:20" x14ac:dyDescent="0.2">
      <c r="A58" s="41"/>
      <c r="B58" s="26"/>
      <c r="C58" s="110"/>
      <c r="D58" s="42"/>
      <c r="E58" s="43"/>
      <c r="F58" s="222"/>
      <c r="G58" s="43"/>
      <c r="H58" s="43"/>
      <c r="I58" s="222"/>
      <c r="J58" s="43"/>
      <c r="K58" s="43"/>
      <c r="L58" s="43"/>
      <c r="M58" s="42"/>
      <c r="N58" s="43"/>
      <c r="O58" s="43"/>
      <c r="P58" s="178"/>
      <c r="Q58" s="79"/>
      <c r="R58" s="179"/>
      <c r="S58" s="129"/>
      <c r="T58" s="77"/>
    </row>
    <row r="59" spans="1:20" x14ac:dyDescent="0.2">
      <c r="A59" s="37" t="s">
        <v>89</v>
      </c>
      <c r="B59" s="38" t="s">
        <v>4</v>
      </c>
      <c r="C59" s="126"/>
      <c r="D59" s="39">
        <v>1</v>
      </c>
      <c r="E59" s="199">
        <v>1</v>
      </c>
      <c r="F59" s="130">
        <v>1</v>
      </c>
      <c r="G59" s="199">
        <f>G17/(D17+G17)</f>
        <v>1.2589254117941251E-100</v>
      </c>
      <c r="H59" s="199">
        <f>H17/(E17+H17)</f>
        <v>0.5</v>
      </c>
      <c r="I59" s="130">
        <f>I17/(F17+I17)</f>
        <v>0.5</v>
      </c>
      <c r="J59" s="199"/>
      <c r="K59" s="199"/>
      <c r="L59" s="199"/>
      <c r="M59" s="39"/>
      <c r="N59" s="199"/>
      <c r="O59" s="199"/>
      <c r="P59" s="51"/>
      <c r="Q59" s="203"/>
      <c r="R59" s="180"/>
      <c r="S59" s="130"/>
      <c r="T59" s="183" t="s">
        <v>48</v>
      </c>
    </row>
    <row r="60" spans="1:20" x14ac:dyDescent="0.2">
      <c r="A60" s="40" t="s">
        <v>90</v>
      </c>
      <c r="B60" s="38" t="s">
        <v>3</v>
      </c>
      <c r="C60" s="126"/>
      <c r="D60" s="39">
        <f>D29*D59</f>
        <v>1.5</v>
      </c>
      <c r="E60" s="199">
        <f>E29*E59</f>
        <v>1.5</v>
      </c>
      <c r="F60" s="130">
        <f>F29*F59</f>
        <v>1.5</v>
      </c>
      <c r="G60" s="199">
        <f>G59*G31</f>
        <v>3.7767762353823755E-101</v>
      </c>
      <c r="H60" s="199">
        <f>H59*H31</f>
        <v>0.15</v>
      </c>
      <c r="I60" s="130">
        <f>I59*I31</f>
        <v>0.15</v>
      </c>
      <c r="J60" s="199"/>
      <c r="K60" s="199"/>
      <c r="L60" s="199"/>
      <c r="M60" s="39"/>
      <c r="N60" s="199"/>
      <c r="O60" s="199"/>
      <c r="P60" s="185">
        <f>SQRT(SUMSQ(D60,G60))</f>
        <v>1.5</v>
      </c>
      <c r="Q60" s="212">
        <f>SQRT(SUMSQ(E60,H60))</f>
        <v>1.5074813431681335</v>
      </c>
      <c r="R60" s="186">
        <f>SQRT(SUMSQ(F60,I60))</f>
        <v>1.5074813431681335</v>
      </c>
      <c r="S60" s="131"/>
      <c r="T60" s="77" t="s">
        <v>110</v>
      </c>
    </row>
    <row r="61" spans="1:20" x14ac:dyDescent="0.2">
      <c r="A61" s="41"/>
      <c r="B61" s="26"/>
      <c r="C61" s="110"/>
      <c r="D61" s="42"/>
      <c r="E61" s="43"/>
      <c r="F61" s="222"/>
      <c r="G61" s="43"/>
      <c r="H61" s="43"/>
      <c r="I61" s="222"/>
      <c r="J61" s="43"/>
      <c r="K61" s="43"/>
      <c r="L61" s="43"/>
      <c r="M61" s="42"/>
      <c r="N61" s="43"/>
      <c r="O61" s="43"/>
      <c r="P61" s="178"/>
      <c r="Q61" s="79"/>
      <c r="R61" s="179"/>
      <c r="S61" s="129"/>
      <c r="T61" s="77"/>
    </row>
    <row r="62" spans="1:20" x14ac:dyDescent="0.2">
      <c r="A62" s="41"/>
      <c r="B62" s="26"/>
      <c r="C62" s="110"/>
      <c r="D62" s="42"/>
      <c r="E62" s="43"/>
      <c r="F62" s="222"/>
      <c r="G62" s="43"/>
      <c r="H62" s="43"/>
      <c r="I62" s="222"/>
      <c r="J62" s="43"/>
      <c r="K62" s="43"/>
      <c r="L62" s="43"/>
      <c r="M62" s="42"/>
      <c r="N62" s="43"/>
      <c r="O62" s="43"/>
      <c r="P62" s="178"/>
      <c r="Q62" s="79"/>
      <c r="R62" s="179"/>
      <c r="S62" s="129"/>
      <c r="T62" s="77"/>
    </row>
    <row r="63" spans="1:20" x14ac:dyDescent="0.2">
      <c r="A63" s="37" t="s">
        <v>128</v>
      </c>
      <c r="B63" s="38" t="s">
        <v>4</v>
      </c>
      <c r="C63" s="126"/>
      <c r="D63" s="39">
        <v>1</v>
      </c>
      <c r="E63" s="199">
        <v>1</v>
      </c>
      <c r="F63" s="130">
        <v>1</v>
      </c>
      <c r="G63" s="199">
        <v>1</v>
      </c>
      <c r="H63" s="199">
        <v>1</v>
      </c>
      <c r="I63" s="130">
        <v>1</v>
      </c>
      <c r="J63" s="199"/>
      <c r="K63" s="199"/>
      <c r="L63" s="199"/>
      <c r="M63" s="39">
        <v>1</v>
      </c>
      <c r="N63" s="199">
        <v>1</v>
      </c>
      <c r="O63" s="199">
        <v>1</v>
      </c>
      <c r="P63" s="51"/>
      <c r="Q63" s="203"/>
      <c r="R63" s="180"/>
      <c r="S63" s="130"/>
      <c r="T63" s="77" t="s">
        <v>27</v>
      </c>
    </row>
    <row r="64" spans="1:20" x14ac:dyDescent="0.2">
      <c r="A64" s="40" t="s">
        <v>129</v>
      </c>
      <c r="B64" s="38" t="s">
        <v>3</v>
      </c>
      <c r="C64" s="126"/>
      <c r="D64" s="39">
        <f>D29*D63</f>
        <v>1.5</v>
      </c>
      <c r="E64" s="199">
        <f>E29*E63</f>
        <v>1.5</v>
      </c>
      <c r="F64" s="130">
        <f>F29*F63</f>
        <v>1.5</v>
      </c>
      <c r="G64" s="199">
        <f>G63*G31</f>
        <v>0.3</v>
      </c>
      <c r="H64" s="199">
        <f>H63*H31</f>
        <v>0.3</v>
      </c>
      <c r="I64" s="130">
        <f>I63*I31</f>
        <v>0.3</v>
      </c>
      <c r="J64" s="199"/>
      <c r="K64" s="199"/>
      <c r="L64" s="199"/>
      <c r="M64" s="39">
        <f>M32*M63</f>
        <v>8</v>
      </c>
      <c r="N64" s="199">
        <f>N32*N63</f>
        <v>8</v>
      </c>
      <c r="O64" s="199">
        <f>O32*O63</f>
        <v>8</v>
      </c>
      <c r="P64" s="185">
        <f>SQRT(SUMSQ(D64,G64))+M64</f>
        <v>9.5297058540778359</v>
      </c>
      <c r="Q64" s="212">
        <f>SQRT(SUMSQ(E64,H64))+N64</f>
        <v>9.5297058540778359</v>
      </c>
      <c r="R64" s="186">
        <f>SQRT(SUMSQ(F64,I64))+O64</f>
        <v>9.5297058540778359</v>
      </c>
      <c r="S64" s="131"/>
      <c r="T64" s="77" t="s">
        <v>74</v>
      </c>
    </row>
    <row r="65" spans="1:20" x14ac:dyDescent="0.2">
      <c r="A65" s="41"/>
      <c r="B65" s="26"/>
      <c r="C65" s="110"/>
      <c r="D65" s="42"/>
      <c r="E65" s="43"/>
      <c r="F65" s="222"/>
      <c r="G65" s="43"/>
      <c r="H65" s="43"/>
      <c r="I65" s="222"/>
      <c r="J65" s="43"/>
      <c r="K65" s="43"/>
      <c r="L65" s="43"/>
      <c r="M65" s="42"/>
      <c r="N65" s="43"/>
      <c r="O65" s="43"/>
      <c r="P65" s="178"/>
      <c r="Q65" s="79"/>
      <c r="R65" s="179"/>
      <c r="S65" s="129"/>
      <c r="T65" s="77"/>
    </row>
    <row r="66" spans="1:20" x14ac:dyDescent="0.2">
      <c r="A66" s="41"/>
      <c r="B66" s="26"/>
      <c r="C66" s="110"/>
      <c r="D66" s="42"/>
      <c r="E66" s="43"/>
      <c r="F66" s="222"/>
      <c r="G66" s="43"/>
      <c r="H66" s="43"/>
      <c r="I66" s="222"/>
      <c r="J66" s="43"/>
      <c r="K66" s="43"/>
      <c r="L66" s="43"/>
      <c r="M66" s="42"/>
      <c r="N66" s="43"/>
      <c r="O66" s="43"/>
      <c r="P66" s="178"/>
      <c r="Q66" s="79"/>
      <c r="R66" s="179"/>
      <c r="S66" s="129"/>
      <c r="T66" s="77"/>
    </row>
    <row r="67" spans="1:20" x14ac:dyDescent="0.2">
      <c r="A67" s="37" t="s">
        <v>130</v>
      </c>
      <c r="B67" s="38" t="s">
        <v>4</v>
      </c>
      <c r="C67" s="126"/>
      <c r="D67" s="39">
        <v>1</v>
      </c>
      <c r="E67" s="199">
        <v>1</v>
      </c>
      <c r="F67" s="130">
        <v>1</v>
      </c>
      <c r="G67" s="199"/>
      <c r="H67" s="199"/>
      <c r="I67" s="130"/>
      <c r="J67" s="199">
        <v>1</v>
      </c>
      <c r="K67" s="199">
        <v>1</v>
      </c>
      <c r="L67" s="199">
        <v>1</v>
      </c>
      <c r="M67" s="39">
        <v>1</v>
      </c>
      <c r="N67" s="199">
        <v>1</v>
      </c>
      <c r="O67" s="199">
        <v>1</v>
      </c>
      <c r="P67" s="51"/>
      <c r="Q67" s="203"/>
      <c r="R67" s="180"/>
      <c r="S67" s="130"/>
      <c r="T67" s="77" t="s">
        <v>27</v>
      </c>
    </row>
    <row r="68" spans="1:20" x14ac:dyDescent="0.2">
      <c r="A68" s="40" t="s">
        <v>131</v>
      </c>
      <c r="B68" s="38" t="s">
        <v>3</v>
      </c>
      <c r="C68" s="126"/>
      <c r="D68" s="39">
        <f>D29*D67</f>
        <v>1.5</v>
      </c>
      <c r="E68" s="199">
        <f>E29*E67</f>
        <v>1.5</v>
      </c>
      <c r="F68" s="130">
        <f>F29*F67</f>
        <v>1.5</v>
      </c>
      <c r="G68" s="199"/>
      <c r="H68" s="199"/>
      <c r="I68" s="130"/>
      <c r="J68" s="199">
        <f>J67*J31</f>
        <v>0.3</v>
      </c>
      <c r="K68" s="199">
        <f>K67*K31</f>
        <v>0.3</v>
      </c>
      <c r="L68" s="199">
        <f>L67*L31</f>
        <v>0.3</v>
      </c>
      <c r="M68" s="39">
        <f>M32*M67</f>
        <v>8</v>
      </c>
      <c r="N68" s="199">
        <f>N32*N67</f>
        <v>8</v>
      </c>
      <c r="O68" s="199">
        <f>O32*O67</f>
        <v>8</v>
      </c>
      <c r="P68" s="185">
        <f>SQRT(SUMSQ(D68,J68))+M68</f>
        <v>9.5297058540778359</v>
      </c>
      <c r="Q68" s="212">
        <f>SQRT(SUMSQ(E68,K68))+N68</f>
        <v>9.5297058540778359</v>
      </c>
      <c r="R68" s="186">
        <f>SQRT(SUMSQ(F68,L68))+O68</f>
        <v>9.5297058540778359</v>
      </c>
      <c r="S68" s="131"/>
      <c r="T68" s="77" t="s">
        <v>74</v>
      </c>
    </row>
    <row r="69" spans="1:20" ht="13.5" thickBot="1" x14ac:dyDescent="0.25">
      <c r="A69" s="95"/>
      <c r="B69" s="111"/>
      <c r="C69" s="127"/>
      <c r="D69" s="76"/>
      <c r="E69" s="200"/>
      <c r="F69" s="223"/>
      <c r="G69" s="200"/>
      <c r="H69" s="200"/>
      <c r="I69" s="223"/>
      <c r="J69" s="200"/>
      <c r="K69" s="200"/>
      <c r="L69" s="200"/>
      <c r="M69" s="76"/>
      <c r="N69" s="200"/>
      <c r="O69" s="200"/>
      <c r="P69" s="175"/>
      <c r="Q69" s="213"/>
      <c r="R69" s="132"/>
      <c r="S69" s="132"/>
      <c r="T69" s="78"/>
    </row>
    <row r="70" spans="1:20" x14ac:dyDescent="0.2">
      <c r="B70" s="26"/>
      <c r="C70" s="26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  <c r="Q70" s="44"/>
      <c r="R70" s="44"/>
      <c r="S70" s="44"/>
      <c r="T70" s="44"/>
    </row>
    <row r="71" spans="1:20" ht="13.5" thickBot="1" x14ac:dyDescent="0.25">
      <c r="A71" s="46"/>
      <c r="M71" s="50"/>
    </row>
    <row r="72" spans="1:20" x14ac:dyDescent="0.2">
      <c r="A72" s="9" t="s">
        <v>23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29"/>
      <c r="N72" s="11"/>
      <c r="O72" s="11"/>
      <c r="P72" s="47"/>
      <c r="Q72" s="47"/>
      <c r="R72" s="47"/>
      <c r="S72" s="47"/>
      <c r="T72" s="13" t="s">
        <v>0</v>
      </c>
    </row>
    <row r="73" spans="1:20" x14ac:dyDescent="0.2">
      <c r="A73" s="105" t="s">
        <v>132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6"/>
      <c r="Q73" s="26"/>
      <c r="R73" s="26"/>
      <c r="S73" s="26"/>
      <c r="T73" s="75"/>
    </row>
    <row r="74" spans="1:20" ht="13.5" thickBot="1" x14ac:dyDescent="0.25">
      <c r="A74" s="105" t="s">
        <v>133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6"/>
      <c r="Q74" s="26"/>
      <c r="R74" s="26"/>
      <c r="S74" s="155"/>
      <c r="T74" s="75"/>
    </row>
    <row r="75" spans="1:20" x14ac:dyDescent="0.2">
      <c r="A75" s="9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29"/>
      <c r="N75" s="11"/>
      <c r="O75" s="11"/>
      <c r="P75" s="47"/>
      <c r="Q75" s="47"/>
      <c r="R75" s="47"/>
      <c r="S75" s="47"/>
      <c r="T75" s="59"/>
    </row>
    <row r="76" spans="1:20" ht="13.5" thickBot="1" x14ac:dyDescent="0.25">
      <c r="M76" s="50"/>
      <c r="P76" s="46"/>
      <c r="Q76" s="46"/>
      <c r="R76" s="46"/>
      <c r="S76" s="46"/>
    </row>
    <row r="77" spans="1:20" x14ac:dyDescent="0.2">
      <c r="A77" s="9" t="s">
        <v>24</v>
      </c>
      <c r="B77" s="69"/>
      <c r="C77" s="112" t="s">
        <v>32</v>
      </c>
      <c r="D77" s="251" t="s">
        <v>30</v>
      </c>
      <c r="E77" s="252"/>
      <c r="F77" s="253"/>
      <c r="G77" s="251" t="s">
        <v>118</v>
      </c>
      <c r="H77" s="252"/>
      <c r="I77" s="253"/>
      <c r="J77" s="251" t="s">
        <v>119</v>
      </c>
      <c r="K77" s="252"/>
      <c r="L77" s="253"/>
      <c r="M77" s="93"/>
      <c r="N77" s="35"/>
      <c r="O77" s="35"/>
      <c r="P77" s="12"/>
      <c r="Q77" s="12"/>
      <c r="R77" s="12"/>
      <c r="S77" s="12"/>
      <c r="T77" s="13" t="s">
        <v>0</v>
      </c>
    </row>
    <row r="78" spans="1:20" x14ac:dyDescent="0.2">
      <c r="A78" s="30"/>
      <c r="B78" s="15"/>
      <c r="C78" s="15"/>
      <c r="D78" s="152" t="s">
        <v>43</v>
      </c>
      <c r="E78" s="195" t="s">
        <v>44</v>
      </c>
      <c r="F78" s="195" t="s">
        <v>61</v>
      </c>
      <c r="G78" s="152" t="s">
        <v>43</v>
      </c>
      <c r="H78" s="195" t="s">
        <v>44</v>
      </c>
      <c r="I78" s="123" t="s">
        <v>55</v>
      </c>
      <c r="J78" s="152" t="s">
        <v>43</v>
      </c>
      <c r="K78" s="195" t="s">
        <v>44</v>
      </c>
      <c r="L78" s="123" t="s">
        <v>55</v>
      </c>
      <c r="M78" s="17"/>
      <c r="N78" s="153"/>
      <c r="O78" s="153"/>
      <c r="P78" s="8"/>
      <c r="Q78" s="8"/>
      <c r="R78" s="8"/>
      <c r="S78" s="8"/>
      <c r="T78" s="124"/>
    </row>
    <row r="79" spans="1:20" x14ac:dyDescent="0.2">
      <c r="A79" s="14"/>
      <c r="B79" s="15"/>
      <c r="C79" s="15"/>
      <c r="D79" s="16"/>
      <c r="E79" s="17"/>
      <c r="F79" s="172"/>
      <c r="G79" s="17"/>
      <c r="H79" s="17"/>
      <c r="I79" s="172"/>
      <c r="J79" s="17"/>
      <c r="K79" s="17"/>
      <c r="L79" s="172"/>
      <c r="M79" s="17"/>
      <c r="N79" s="17"/>
      <c r="O79" s="17"/>
      <c r="P79" s="8"/>
      <c r="Q79" s="8"/>
      <c r="R79" s="8"/>
      <c r="S79" s="8"/>
      <c r="T79" s="60"/>
    </row>
    <row r="80" spans="1:20" x14ac:dyDescent="0.2">
      <c r="A80" s="19" t="s">
        <v>36</v>
      </c>
      <c r="B80" s="20" t="s">
        <v>152</v>
      </c>
      <c r="C80" s="20"/>
      <c r="D80" s="176">
        <f>D7</f>
        <v>-95</v>
      </c>
      <c r="E80" s="201">
        <f>E7</f>
        <v>-95</v>
      </c>
      <c r="F80" s="177">
        <f>F7</f>
        <v>-95</v>
      </c>
      <c r="G80" s="201"/>
      <c r="H80" s="201"/>
      <c r="I80" s="177"/>
      <c r="J80" s="176"/>
      <c r="K80" s="201"/>
      <c r="L80" s="177"/>
      <c r="M80" s="21"/>
      <c r="N80" s="21"/>
      <c r="O80" s="21"/>
      <c r="P80" s="8"/>
      <c r="Q80" s="8"/>
      <c r="R80" s="8"/>
      <c r="S80" s="8"/>
      <c r="T80" s="58"/>
    </row>
    <row r="81" spans="1:20" x14ac:dyDescent="0.2">
      <c r="A81" s="19" t="s">
        <v>2</v>
      </c>
      <c r="B81" s="20" t="s">
        <v>3</v>
      </c>
      <c r="C81" s="20"/>
      <c r="D81" s="91"/>
      <c r="E81" s="21"/>
      <c r="F81" s="61"/>
      <c r="G81" s="232">
        <f t="shared" ref="G81:L81" si="2">G8</f>
        <v>-999</v>
      </c>
      <c r="H81" s="23">
        <f t="shared" si="2"/>
        <v>0</v>
      </c>
      <c r="I81" s="149">
        <f t="shared" si="2"/>
        <v>0</v>
      </c>
      <c r="J81" s="231">
        <f t="shared" si="2"/>
        <v>-999</v>
      </c>
      <c r="K81" s="232">
        <f t="shared" si="2"/>
        <v>-999</v>
      </c>
      <c r="L81" s="149">
        <f t="shared" si="2"/>
        <v>0</v>
      </c>
      <c r="M81" s="23"/>
      <c r="N81" s="23"/>
      <c r="O81" s="23"/>
      <c r="P81" s="8"/>
      <c r="Q81" s="8"/>
      <c r="R81" s="8"/>
      <c r="S81" s="8"/>
      <c r="T81" s="58"/>
    </row>
    <row r="82" spans="1:20" x14ac:dyDescent="0.2">
      <c r="A82" s="19"/>
      <c r="B82" s="20"/>
      <c r="C82" s="20"/>
      <c r="D82" s="91"/>
      <c r="E82" s="21"/>
      <c r="F82" s="61"/>
      <c r="G82" s="232"/>
      <c r="H82" s="23"/>
      <c r="I82" s="149"/>
      <c r="J82" s="231"/>
      <c r="K82" s="232"/>
      <c r="L82" s="149"/>
      <c r="M82" s="23"/>
      <c r="N82" s="23"/>
      <c r="O82" s="23"/>
      <c r="P82" s="8"/>
      <c r="Q82" s="8"/>
      <c r="R82" s="8"/>
      <c r="S82" s="8"/>
      <c r="T82" s="60"/>
    </row>
    <row r="83" spans="1:20" x14ac:dyDescent="0.2">
      <c r="A83" s="19" t="s">
        <v>9</v>
      </c>
      <c r="B83" s="20" t="s">
        <v>3</v>
      </c>
      <c r="C83" s="20"/>
      <c r="D83" s="156">
        <v>0</v>
      </c>
      <c r="E83" s="202">
        <v>0</v>
      </c>
      <c r="F83" s="157">
        <v>0</v>
      </c>
      <c r="G83" s="232">
        <v>0</v>
      </c>
      <c r="H83" s="202">
        <v>0.35</v>
      </c>
      <c r="I83" s="157">
        <v>0</v>
      </c>
      <c r="J83" s="231">
        <v>0</v>
      </c>
      <c r="K83" s="232">
        <v>0</v>
      </c>
      <c r="L83" s="157">
        <v>0.35</v>
      </c>
      <c r="M83" s="23"/>
      <c r="N83" s="23"/>
      <c r="O83" s="23"/>
      <c r="P83" s="8"/>
      <c r="Q83" s="8"/>
      <c r="R83" s="8"/>
      <c r="S83" s="8"/>
      <c r="T83" s="22" t="s">
        <v>7</v>
      </c>
    </row>
    <row r="84" spans="1:20" x14ac:dyDescent="0.2">
      <c r="A84" s="36" t="s">
        <v>8</v>
      </c>
      <c r="B84" s="20" t="s">
        <v>3</v>
      </c>
      <c r="C84" s="106"/>
      <c r="D84" s="178">
        <f>D80+D83</f>
        <v>-95</v>
      </c>
      <c r="E84" s="79">
        <f>E80+E83</f>
        <v>-95</v>
      </c>
      <c r="F84" s="179">
        <f>F80+F83</f>
        <v>-95</v>
      </c>
      <c r="G84" s="238">
        <f t="shared" ref="G84:L84" si="3">G81+G83</f>
        <v>-999</v>
      </c>
      <c r="H84" s="79">
        <f t="shared" si="3"/>
        <v>0.35</v>
      </c>
      <c r="I84" s="179">
        <f t="shared" si="3"/>
        <v>0</v>
      </c>
      <c r="J84" s="236">
        <f t="shared" si="3"/>
        <v>-999</v>
      </c>
      <c r="K84" s="238">
        <f t="shared" si="3"/>
        <v>-999</v>
      </c>
      <c r="L84" s="179">
        <f t="shared" si="3"/>
        <v>0.35</v>
      </c>
      <c r="M84" s="79"/>
      <c r="N84" s="79"/>
      <c r="O84" s="79"/>
      <c r="P84" s="8"/>
      <c r="Q84" s="8"/>
      <c r="R84" s="8"/>
      <c r="S84" s="8"/>
      <c r="T84" s="22" t="s">
        <v>11</v>
      </c>
    </row>
    <row r="85" spans="1:20" x14ac:dyDescent="0.2">
      <c r="A85" s="19"/>
      <c r="B85" s="20"/>
      <c r="C85" s="20"/>
      <c r="D85" s="117"/>
      <c r="E85" s="18"/>
      <c r="F85" s="20"/>
      <c r="G85" s="18"/>
      <c r="H85" s="18"/>
      <c r="I85" s="20"/>
      <c r="J85" s="117"/>
      <c r="K85" s="18"/>
      <c r="L85" s="20"/>
      <c r="M85" s="23"/>
      <c r="N85" s="23"/>
      <c r="O85" s="23"/>
      <c r="P85" s="8"/>
      <c r="Q85" s="8"/>
      <c r="R85" s="8"/>
      <c r="S85" s="8"/>
      <c r="T85" s="60"/>
    </row>
    <row r="86" spans="1:20" x14ac:dyDescent="0.2">
      <c r="A86" s="49" t="s">
        <v>6</v>
      </c>
      <c r="B86" s="20"/>
      <c r="C86" s="20"/>
      <c r="D86" s="117"/>
      <c r="E86" s="18"/>
      <c r="F86" s="20"/>
      <c r="G86" s="18"/>
      <c r="H86" s="18"/>
      <c r="I86" s="20"/>
      <c r="J86" s="117"/>
      <c r="K86" s="18"/>
      <c r="L86" s="20"/>
      <c r="M86" s="23"/>
      <c r="N86" s="23"/>
      <c r="O86" s="23"/>
      <c r="P86" s="8"/>
      <c r="Q86" s="8"/>
      <c r="R86" s="8"/>
      <c r="S86" s="8"/>
      <c r="T86" s="60"/>
    </row>
    <row r="87" spans="1:20" x14ac:dyDescent="0.2">
      <c r="A87" s="19" t="s">
        <v>25</v>
      </c>
      <c r="B87" s="20" t="s">
        <v>39</v>
      </c>
      <c r="C87" s="20"/>
      <c r="D87" s="162">
        <f>10^9*($C5/30)*10^(D84/10)</f>
        <v>0.31622776601683744</v>
      </c>
      <c r="E87" s="80">
        <f>10^9*($C5/30)*10^(E84/10)</f>
        <v>0.31622776601683744</v>
      </c>
      <c r="F87" s="148">
        <f>10^9*($C5/30)*10^(F84/10)</f>
        <v>0.31622776601683744</v>
      </c>
      <c r="G87" s="230">
        <f>10^9*($C5/30)*10^((D84+G84)/10)</f>
        <v>3.9810717055348336E-101</v>
      </c>
      <c r="H87" s="80">
        <f>10^9*($C5/30)*10^((E84+H84)/10)</f>
        <v>0.34276778654644968</v>
      </c>
      <c r="I87" s="80">
        <f>10^9*($C5/30)*10^((F84+I84)/10)</f>
        <v>0.31622776601683744</v>
      </c>
      <c r="J87" s="229">
        <f>10^9*($C5/30)*10^((D84+J84)/10)</f>
        <v>3.9810717055348336E-101</v>
      </c>
      <c r="K87" s="230">
        <f>10^9*($C5/30)*10^((E84+K84)/10)</f>
        <v>3.9810717055348336E-101</v>
      </c>
      <c r="L87" s="148">
        <f>10^9*($C5/30)*10^((F84+L84)/10)</f>
        <v>0.34276778654644968</v>
      </c>
      <c r="M87" s="80"/>
      <c r="N87" s="80"/>
      <c r="O87" s="80"/>
      <c r="P87" s="8"/>
      <c r="Q87" s="8"/>
      <c r="R87" s="8"/>
      <c r="S87" s="8"/>
      <c r="T87" s="60"/>
    </row>
    <row r="88" spans="1:20" x14ac:dyDescent="0.2">
      <c r="A88" s="32" t="s">
        <v>75</v>
      </c>
      <c r="B88" s="20" t="s">
        <v>3</v>
      </c>
      <c r="C88" s="20"/>
      <c r="D88" s="117"/>
      <c r="E88" s="18"/>
      <c r="F88" s="20"/>
      <c r="G88" s="232">
        <f>10*LOG(G87/(D87))</f>
        <v>-999.00000000000023</v>
      </c>
      <c r="H88" s="24">
        <f>10*LOG(H87/(E87))</f>
        <v>0.34999999999999837</v>
      </c>
      <c r="I88" s="24">
        <f>10*LOG(I87/(F87))</f>
        <v>0</v>
      </c>
      <c r="J88" s="235">
        <f>10*LOG10(J87/(D87))</f>
        <v>-999.00000000000023</v>
      </c>
      <c r="K88" s="237">
        <f>10*LOG10(K87/(E87))</f>
        <v>-999.00000000000023</v>
      </c>
      <c r="L88" s="219">
        <f>10*LOG10(L87/(F87))</f>
        <v>0.34999999999999837</v>
      </c>
      <c r="M88" s="79"/>
      <c r="N88" s="34"/>
      <c r="O88" s="34"/>
      <c r="P88" s="8"/>
      <c r="Q88" s="8"/>
      <c r="R88" s="8"/>
      <c r="S88" s="8"/>
      <c r="T88" s="22"/>
    </row>
    <row r="89" spans="1:20" x14ac:dyDescent="0.2">
      <c r="A89" s="171" t="s">
        <v>76</v>
      </c>
      <c r="B89" s="20" t="s">
        <v>37</v>
      </c>
      <c r="C89" s="20"/>
      <c r="D89" s="117"/>
      <c r="E89" s="18"/>
      <c r="F89" s="20"/>
      <c r="G89" s="237">
        <f t="shared" ref="G89:L89" si="4">10*LOG10(10^(-9)*G87)</f>
        <v>-1094.0000000000002</v>
      </c>
      <c r="H89" s="25">
        <f t="shared" si="4"/>
        <v>-94.65000000000002</v>
      </c>
      <c r="I89" s="219">
        <f t="shared" si="4"/>
        <v>-95</v>
      </c>
      <c r="J89" s="235">
        <f t="shared" si="4"/>
        <v>-1094.0000000000002</v>
      </c>
      <c r="K89" s="237">
        <f t="shared" si="4"/>
        <v>-1094.0000000000002</v>
      </c>
      <c r="L89" s="219">
        <f t="shared" si="4"/>
        <v>-94.65000000000002</v>
      </c>
      <c r="M89" s="79"/>
      <c r="N89" s="34"/>
      <c r="O89" s="34"/>
      <c r="P89" s="8"/>
      <c r="Q89" s="8"/>
      <c r="R89" s="8"/>
      <c r="S89" s="8"/>
      <c r="T89" s="22"/>
    </row>
    <row r="90" spans="1:20" x14ac:dyDescent="0.2">
      <c r="A90" s="220" t="s">
        <v>91</v>
      </c>
      <c r="B90" s="20" t="s">
        <v>38</v>
      </c>
      <c r="C90" s="20"/>
      <c r="D90" s="163"/>
      <c r="E90" s="33"/>
      <c r="F90" s="221"/>
      <c r="G90" s="33"/>
      <c r="H90" s="33"/>
      <c r="I90" s="33"/>
      <c r="J90" s="163">
        <f>10*LOG((D87+J87)*10^-9)+10*LOG($C10*12)</f>
        <v>-73.794260687941502</v>
      </c>
      <c r="K90" s="33">
        <f>10*LOG((E87+K87)*10^-9)+10*LOG($C10*12)</f>
        <v>-73.794260687941502</v>
      </c>
      <c r="L90" s="221">
        <f>10*LOG((F87+L87)*10^-9)+10*LOG($C10*12)</f>
        <v>-70.605435851618111</v>
      </c>
      <c r="M90" s="21"/>
      <c r="N90" s="24"/>
      <c r="O90" s="24"/>
      <c r="P90" s="8"/>
      <c r="Q90" s="8"/>
      <c r="R90" s="8"/>
      <c r="S90" s="8"/>
      <c r="T90" s="22"/>
    </row>
    <row r="91" spans="1:20" x14ac:dyDescent="0.2">
      <c r="A91" s="220" t="s">
        <v>93</v>
      </c>
      <c r="B91" s="20" t="s">
        <v>38</v>
      </c>
      <c r="C91" s="20"/>
      <c r="D91" s="163"/>
      <c r="E91" s="33"/>
      <c r="F91" s="221"/>
      <c r="G91" s="33">
        <f>10*LOG((D87+G87)*10^-9)+10*LOG($C10*12)</f>
        <v>-73.794260687941502</v>
      </c>
      <c r="H91" s="33">
        <f>10*LOG((E87+H87)*10^-9)+10*LOG($C10*12)</f>
        <v>-70.605435851618111</v>
      </c>
      <c r="I91" s="33">
        <f>10*LOG((F87+I87)*10^-9)+10*LOG($C10*12)</f>
        <v>-70.78396073130169</v>
      </c>
      <c r="J91" s="163"/>
      <c r="K91" s="33"/>
      <c r="L91" s="221"/>
      <c r="M91" s="21"/>
      <c r="N91" s="24"/>
      <c r="O91" s="24"/>
      <c r="P91" s="8"/>
      <c r="Q91" s="8"/>
      <c r="R91" s="8"/>
      <c r="S91" s="8"/>
      <c r="T91" s="22"/>
    </row>
    <row r="92" spans="1:20" ht="13.5" thickBot="1" x14ac:dyDescent="0.25">
      <c r="A92" s="145" t="s">
        <v>85</v>
      </c>
      <c r="B92" s="96" t="s">
        <v>100</v>
      </c>
      <c r="C92" s="96"/>
      <c r="D92" s="164"/>
      <c r="E92" s="198"/>
      <c r="F92" s="150"/>
      <c r="G92" s="240">
        <f t="shared" ref="G92:L92" si="5">G89-$C11</f>
        <v>-980.50000000000023</v>
      </c>
      <c r="H92" s="198">
        <f t="shared" si="5"/>
        <v>18.84999999999998</v>
      </c>
      <c r="I92" s="150">
        <f t="shared" si="5"/>
        <v>18.5</v>
      </c>
      <c r="J92" s="239">
        <f t="shared" si="5"/>
        <v>-980.50000000000023</v>
      </c>
      <c r="K92" s="240">
        <f t="shared" si="5"/>
        <v>-980.50000000000023</v>
      </c>
      <c r="L92" s="150">
        <f t="shared" si="5"/>
        <v>18.84999999999998</v>
      </c>
      <c r="M92" s="21"/>
      <c r="N92" s="24"/>
      <c r="O92" s="24"/>
      <c r="P92" s="8"/>
      <c r="Q92" s="8"/>
      <c r="R92" s="8"/>
      <c r="S92" s="8"/>
      <c r="T92" s="22"/>
    </row>
    <row r="93" spans="1:20" s="68" customFormat="1" x14ac:dyDescent="0.2">
      <c r="A93" s="92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119"/>
      <c r="N93" s="72"/>
      <c r="O93" s="72"/>
      <c r="P93" s="72"/>
      <c r="Q93" s="72"/>
      <c r="R93" s="72"/>
      <c r="S93" s="72"/>
      <c r="T93" s="72"/>
    </row>
    <row r="94" spans="1:20" s="68" customFormat="1" thickBot="1" x14ac:dyDescent="0.25">
      <c r="A94" s="73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120"/>
      <c r="N94" s="67"/>
      <c r="O94" s="67"/>
      <c r="P94" s="67"/>
      <c r="Q94" s="67"/>
      <c r="R94" s="67"/>
      <c r="S94" s="67"/>
      <c r="T94" s="67"/>
    </row>
    <row r="95" spans="1:20" x14ac:dyDescent="0.2">
      <c r="A95" s="9" t="s">
        <v>26</v>
      </c>
      <c r="B95" s="11"/>
      <c r="C95" s="125"/>
      <c r="D95" s="251" t="s">
        <v>30</v>
      </c>
      <c r="E95" s="252"/>
      <c r="F95" s="253"/>
      <c r="G95" s="251" t="s">
        <v>118</v>
      </c>
      <c r="H95" s="252"/>
      <c r="I95" s="253"/>
      <c r="J95" s="251" t="s">
        <v>119</v>
      </c>
      <c r="K95" s="252"/>
      <c r="L95" s="253"/>
      <c r="M95" s="118"/>
      <c r="N95" s="35"/>
      <c r="O95" s="35"/>
      <c r="P95" s="254" t="s">
        <v>17</v>
      </c>
      <c r="Q95" s="255"/>
      <c r="R95" s="256"/>
      <c r="S95" s="103" t="s">
        <v>50</v>
      </c>
      <c r="T95" s="13" t="s">
        <v>49</v>
      </c>
    </row>
    <row r="96" spans="1:20" x14ac:dyDescent="0.2">
      <c r="A96" s="30"/>
      <c r="B96" s="18"/>
      <c r="C96" s="100"/>
      <c r="D96" s="152" t="s">
        <v>43</v>
      </c>
      <c r="E96" s="195" t="s">
        <v>44</v>
      </c>
      <c r="F96" s="195" t="s">
        <v>59</v>
      </c>
      <c r="G96" s="152" t="s">
        <v>43</v>
      </c>
      <c r="H96" s="195" t="s">
        <v>44</v>
      </c>
      <c r="I96" s="123" t="s">
        <v>55</v>
      </c>
      <c r="J96" s="152" t="s">
        <v>43</v>
      </c>
      <c r="K96" s="195" t="s">
        <v>44</v>
      </c>
      <c r="L96" s="123" t="s">
        <v>55</v>
      </c>
      <c r="M96" s="16"/>
      <c r="N96" s="153"/>
      <c r="O96" s="153"/>
      <c r="P96" s="152" t="s">
        <v>43</v>
      </c>
      <c r="Q96" s="195" t="s">
        <v>44</v>
      </c>
      <c r="R96" s="123" t="s">
        <v>54</v>
      </c>
      <c r="S96" s="99"/>
      <c r="T96" s="154"/>
    </row>
    <row r="97" spans="1:20" x14ac:dyDescent="0.2">
      <c r="A97" s="30"/>
      <c r="B97" s="18"/>
      <c r="C97" s="100"/>
      <c r="D97" s="84"/>
      <c r="E97" s="26"/>
      <c r="F97" s="155"/>
      <c r="G97" s="26"/>
      <c r="H97" s="26"/>
      <c r="I97" s="155"/>
      <c r="J97" s="26"/>
      <c r="K97" s="26"/>
      <c r="L97" s="26"/>
      <c r="M97" s="16"/>
      <c r="N97" s="17"/>
      <c r="O97" s="17"/>
      <c r="P97" s="16"/>
      <c r="Q97" s="17"/>
      <c r="R97" s="172"/>
      <c r="S97" s="99"/>
      <c r="T97" s="55"/>
    </row>
    <row r="98" spans="1:20" x14ac:dyDescent="0.2">
      <c r="A98" s="37" t="s">
        <v>134</v>
      </c>
      <c r="B98" s="38" t="s">
        <v>3</v>
      </c>
      <c r="C98" s="126"/>
      <c r="D98" s="51"/>
      <c r="E98" s="203"/>
      <c r="F98" s="180"/>
      <c r="G98" s="241">
        <f>G99-P99</f>
        <v>-999.30000000000018</v>
      </c>
      <c r="H98" s="208">
        <f>H99-Q99</f>
        <v>4.9999999999998379E-2</v>
      </c>
      <c r="I98" s="224">
        <f>I99-R99</f>
        <v>-0.3</v>
      </c>
      <c r="J98" s="209"/>
      <c r="K98" s="209"/>
      <c r="L98" s="209"/>
      <c r="M98" s="51"/>
      <c r="N98" s="203"/>
      <c r="O98" s="203"/>
      <c r="P98" s="51"/>
      <c r="Q98" s="203"/>
      <c r="R98" s="180"/>
      <c r="S98" s="136">
        <v>0</v>
      </c>
      <c r="T98" s="137" t="s">
        <v>102</v>
      </c>
    </row>
    <row r="99" spans="1:20" x14ac:dyDescent="0.2">
      <c r="A99" s="40" t="s">
        <v>135</v>
      </c>
      <c r="B99" s="38" t="s">
        <v>3</v>
      </c>
      <c r="C99" s="126"/>
      <c r="D99" s="51"/>
      <c r="E99" s="203"/>
      <c r="F99" s="180"/>
      <c r="G99" s="241">
        <f>G88</f>
        <v>-999.00000000000023</v>
      </c>
      <c r="H99" s="209">
        <f>H88</f>
        <v>0.34999999999999837</v>
      </c>
      <c r="I99" s="224">
        <f>I88</f>
        <v>0</v>
      </c>
      <c r="J99" s="209"/>
      <c r="K99" s="209"/>
      <c r="L99" s="209"/>
      <c r="M99" s="51"/>
      <c r="N99" s="203"/>
      <c r="O99" s="203"/>
      <c r="P99" s="185">
        <f>P40</f>
        <v>0.3</v>
      </c>
      <c r="Q99" s="212">
        <f>Q40</f>
        <v>0.3</v>
      </c>
      <c r="R99" s="212">
        <f>R40</f>
        <v>0.3</v>
      </c>
      <c r="S99" s="135"/>
      <c r="T99" s="22"/>
    </row>
    <row r="100" spans="1:20" x14ac:dyDescent="0.2">
      <c r="A100" s="37" t="s">
        <v>136</v>
      </c>
      <c r="B100" s="38" t="s">
        <v>3</v>
      </c>
      <c r="C100" s="126"/>
      <c r="D100" s="51"/>
      <c r="E100" s="203"/>
      <c r="F100" s="180"/>
      <c r="G100" s="241">
        <f>G99+P99</f>
        <v>-998.70000000000027</v>
      </c>
      <c r="H100" s="209">
        <f>H99+Q99</f>
        <v>0.64999999999999836</v>
      </c>
      <c r="I100" s="224">
        <f>I99+R99</f>
        <v>0.3</v>
      </c>
      <c r="J100" s="209"/>
      <c r="K100" s="209"/>
      <c r="L100" s="209"/>
      <c r="M100" s="51"/>
      <c r="N100" s="203"/>
      <c r="O100" s="203"/>
      <c r="P100" s="51"/>
      <c r="Q100" s="203"/>
      <c r="R100" s="180"/>
      <c r="S100" s="134"/>
      <c r="T100" s="22"/>
    </row>
    <row r="101" spans="1:20" x14ac:dyDescent="0.2">
      <c r="A101" s="45"/>
      <c r="B101" s="26"/>
      <c r="C101" s="110"/>
      <c r="D101" s="48"/>
      <c r="E101" s="24"/>
      <c r="F101" s="139"/>
      <c r="G101" s="24"/>
      <c r="H101" s="24"/>
      <c r="I101" s="139"/>
      <c r="J101" s="24"/>
      <c r="K101" s="24"/>
      <c r="L101" s="24"/>
      <c r="M101" s="48"/>
      <c r="N101" s="24"/>
      <c r="O101" s="24"/>
      <c r="P101" s="178"/>
      <c r="Q101" s="79"/>
      <c r="R101" s="179"/>
      <c r="S101" s="104"/>
      <c r="T101" s="22"/>
    </row>
    <row r="102" spans="1:20" x14ac:dyDescent="0.2">
      <c r="A102" s="37" t="s">
        <v>137</v>
      </c>
      <c r="B102" s="97" t="s">
        <v>37</v>
      </c>
      <c r="C102" s="126"/>
      <c r="D102" s="52"/>
      <c r="E102" s="204"/>
      <c r="F102" s="244"/>
      <c r="G102" s="241">
        <f>G103-P103</f>
        <v>-1095.529705854078</v>
      </c>
      <c r="H102" s="208">
        <f>H103-Q103</f>
        <v>-96.179705854077852</v>
      </c>
      <c r="I102" s="224">
        <f>I103-R103</f>
        <v>-96.529705854077832</v>
      </c>
      <c r="J102" s="209"/>
      <c r="K102" s="209"/>
      <c r="L102" s="209"/>
      <c r="M102" s="51"/>
      <c r="N102" s="203"/>
      <c r="O102" s="203"/>
      <c r="P102" s="187"/>
      <c r="Q102" s="214"/>
      <c r="R102" s="188"/>
      <c r="S102" s="194">
        <v>-113.5</v>
      </c>
      <c r="T102" s="193" t="s">
        <v>103</v>
      </c>
    </row>
    <row r="103" spans="1:20" x14ac:dyDescent="0.2">
      <c r="A103" s="40" t="s">
        <v>138</v>
      </c>
      <c r="B103" s="97" t="s">
        <v>37</v>
      </c>
      <c r="C103" s="126"/>
      <c r="D103" s="52"/>
      <c r="E103" s="204"/>
      <c r="F103" s="244"/>
      <c r="G103" s="241">
        <f>G89</f>
        <v>-1094.0000000000002</v>
      </c>
      <c r="H103" s="209">
        <f>H89</f>
        <v>-94.65000000000002</v>
      </c>
      <c r="I103" s="224">
        <f>I89</f>
        <v>-95</v>
      </c>
      <c r="J103" s="209"/>
      <c r="K103" s="209"/>
      <c r="L103" s="209"/>
      <c r="M103" s="51"/>
      <c r="N103" s="203"/>
      <c r="O103" s="203"/>
      <c r="P103" s="185">
        <f>P44</f>
        <v>1.5297058540778354</v>
      </c>
      <c r="Q103" s="212">
        <f>Q44</f>
        <v>1.5297058540778354</v>
      </c>
      <c r="R103" s="212">
        <f>R44</f>
        <v>1.5297058540778354</v>
      </c>
      <c r="S103" s="135"/>
      <c r="T103" s="55"/>
    </row>
    <row r="104" spans="1:20" x14ac:dyDescent="0.2">
      <c r="A104" s="37" t="s">
        <v>139</v>
      </c>
      <c r="B104" s="97" t="s">
        <v>37</v>
      </c>
      <c r="C104" s="126"/>
      <c r="D104" s="52"/>
      <c r="E104" s="204"/>
      <c r="F104" s="244"/>
      <c r="G104" s="241">
        <f>G103+P103</f>
        <v>-1092.4702941459225</v>
      </c>
      <c r="H104" s="209">
        <f>H103+Q103</f>
        <v>-93.120294145922188</v>
      </c>
      <c r="I104" s="224">
        <f>I103+R103</f>
        <v>-93.470294145922168</v>
      </c>
      <c r="J104" s="209"/>
      <c r="K104" s="209"/>
      <c r="L104" s="209"/>
      <c r="M104" s="51"/>
      <c r="N104" s="203"/>
      <c r="O104" s="203"/>
      <c r="P104" s="187"/>
      <c r="Q104" s="214"/>
      <c r="R104" s="188"/>
      <c r="S104" s="134"/>
      <c r="T104" s="55"/>
    </row>
    <row r="105" spans="1:20" x14ac:dyDescent="0.2">
      <c r="A105" s="30"/>
      <c r="B105" s="18"/>
      <c r="C105" s="100"/>
      <c r="D105" s="84"/>
      <c r="E105" s="26"/>
      <c r="F105" s="155"/>
      <c r="G105" s="26"/>
      <c r="H105" s="26"/>
      <c r="I105" s="155"/>
      <c r="J105" s="26"/>
      <c r="K105" s="26"/>
      <c r="L105" s="26"/>
      <c r="M105" s="16"/>
      <c r="N105" s="17"/>
      <c r="O105" s="17"/>
      <c r="P105" s="16"/>
      <c r="Q105" s="17"/>
      <c r="R105" s="172"/>
      <c r="S105" s="99"/>
      <c r="T105" s="55"/>
    </row>
    <row r="106" spans="1:20" x14ac:dyDescent="0.2">
      <c r="A106" s="37" t="s">
        <v>140</v>
      </c>
      <c r="B106" s="38" t="s">
        <v>3</v>
      </c>
      <c r="C106" s="126"/>
      <c r="D106" s="51"/>
      <c r="E106" s="203"/>
      <c r="F106" s="180"/>
      <c r="G106" s="209"/>
      <c r="H106" s="209"/>
      <c r="I106" s="224"/>
      <c r="J106" s="241">
        <f>J107-P107</f>
        <v>-999.30000000000018</v>
      </c>
      <c r="K106" s="241">
        <f t="shared" ref="K106:L106" si="6">K107-Q107</f>
        <v>-999.30000000000018</v>
      </c>
      <c r="L106" s="208">
        <f t="shared" si="6"/>
        <v>4.9999999999998379E-2</v>
      </c>
      <c r="M106" s="51"/>
      <c r="N106" s="203"/>
      <c r="O106" s="203"/>
      <c r="P106" s="51"/>
      <c r="Q106" s="203"/>
      <c r="R106" s="180"/>
      <c r="S106" s="136">
        <v>0</v>
      </c>
      <c r="T106" s="137" t="s">
        <v>102</v>
      </c>
    </row>
    <row r="107" spans="1:20" x14ac:dyDescent="0.2">
      <c r="A107" s="40" t="s">
        <v>141</v>
      </c>
      <c r="B107" s="38" t="s">
        <v>3</v>
      </c>
      <c r="C107" s="126"/>
      <c r="D107" s="51"/>
      <c r="E107" s="203"/>
      <c r="F107" s="180"/>
      <c r="G107" s="209"/>
      <c r="H107" s="209"/>
      <c r="I107" s="224"/>
      <c r="J107" s="241">
        <f>J88</f>
        <v>-999.00000000000023</v>
      </c>
      <c r="K107" s="241">
        <f>K88</f>
        <v>-999.00000000000023</v>
      </c>
      <c r="L107" s="209">
        <f>L88</f>
        <v>0.34999999999999837</v>
      </c>
      <c r="M107" s="51"/>
      <c r="N107" s="203"/>
      <c r="O107" s="203"/>
      <c r="P107" s="185">
        <f>P48</f>
        <v>0.3</v>
      </c>
      <c r="Q107" s="212">
        <f>Q48</f>
        <v>0.3</v>
      </c>
      <c r="R107" s="212">
        <f>R48</f>
        <v>0.3</v>
      </c>
      <c r="S107" s="135"/>
      <c r="T107" s="22"/>
    </row>
    <row r="108" spans="1:20" x14ac:dyDescent="0.2">
      <c r="A108" s="37" t="s">
        <v>142</v>
      </c>
      <c r="B108" s="38" t="s">
        <v>3</v>
      </c>
      <c r="C108" s="126"/>
      <c r="D108" s="51"/>
      <c r="E108" s="203"/>
      <c r="F108" s="180"/>
      <c r="G108" s="209"/>
      <c r="H108" s="209"/>
      <c r="I108" s="224"/>
      <c r="J108" s="241">
        <f>J107+P107</f>
        <v>-998.70000000000027</v>
      </c>
      <c r="K108" s="241">
        <f t="shared" ref="K108:L108" si="7">K107+Q107</f>
        <v>-998.70000000000027</v>
      </c>
      <c r="L108" s="209">
        <f t="shared" si="7"/>
        <v>0.64999999999999836</v>
      </c>
      <c r="M108" s="51"/>
      <c r="N108" s="203"/>
      <c r="O108" s="203"/>
      <c r="P108" s="51"/>
      <c r="Q108" s="203"/>
      <c r="R108" s="180"/>
      <c r="S108" s="134"/>
      <c r="T108" s="22"/>
    </row>
    <row r="109" spans="1:20" x14ac:dyDescent="0.2">
      <c r="A109" s="45"/>
      <c r="B109" s="26"/>
      <c r="C109" s="110"/>
      <c r="D109" s="48"/>
      <c r="E109" s="24"/>
      <c r="F109" s="139"/>
      <c r="G109" s="24"/>
      <c r="H109" s="24"/>
      <c r="I109" s="139"/>
      <c r="J109" s="24"/>
      <c r="K109" s="24"/>
      <c r="L109" s="24"/>
      <c r="M109" s="48"/>
      <c r="N109" s="24"/>
      <c r="O109" s="24"/>
      <c r="P109" s="178"/>
      <c r="Q109" s="79"/>
      <c r="R109" s="179"/>
      <c r="S109" s="104"/>
      <c r="T109" s="22"/>
    </row>
    <row r="110" spans="1:20" x14ac:dyDescent="0.2">
      <c r="A110" s="37" t="s">
        <v>143</v>
      </c>
      <c r="B110" s="97" t="s">
        <v>37</v>
      </c>
      <c r="C110" s="126"/>
      <c r="D110" s="52"/>
      <c r="E110" s="204"/>
      <c r="F110" s="244"/>
      <c r="G110" s="209"/>
      <c r="H110" s="209"/>
      <c r="I110" s="224"/>
      <c r="J110" s="241">
        <f>J111-P111</f>
        <v>-1095.529705854078</v>
      </c>
      <c r="K110" s="241">
        <f t="shared" ref="K110:L110" si="8">K111-Q111</f>
        <v>-1095.529705854078</v>
      </c>
      <c r="L110" s="208">
        <f t="shared" si="8"/>
        <v>-96.179705854077852</v>
      </c>
      <c r="M110" s="51"/>
      <c r="N110" s="203"/>
      <c r="O110" s="203"/>
      <c r="P110" s="187"/>
      <c r="Q110" s="214"/>
      <c r="R110" s="188"/>
      <c r="S110" s="194">
        <v>-113.5</v>
      </c>
      <c r="T110" s="193" t="s">
        <v>103</v>
      </c>
    </row>
    <row r="111" spans="1:20" x14ac:dyDescent="0.2">
      <c r="A111" s="40" t="s">
        <v>144</v>
      </c>
      <c r="B111" s="97" t="s">
        <v>37</v>
      </c>
      <c r="C111" s="126"/>
      <c r="D111" s="52"/>
      <c r="E111" s="204"/>
      <c r="F111" s="244"/>
      <c r="G111" s="209"/>
      <c r="H111" s="209"/>
      <c r="I111" s="224"/>
      <c r="J111" s="241">
        <f>J89</f>
        <v>-1094.0000000000002</v>
      </c>
      <c r="K111" s="241">
        <f>K89</f>
        <v>-1094.0000000000002</v>
      </c>
      <c r="L111" s="209">
        <f>L89</f>
        <v>-94.65000000000002</v>
      </c>
      <c r="M111" s="51"/>
      <c r="N111" s="203"/>
      <c r="O111" s="203"/>
      <c r="P111" s="185">
        <f>P52</f>
        <v>1.5297058540778354</v>
      </c>
      <c r="Q111" s="212">
        <f>Q52</f>
        <v>1.5297058540778354</v>
      </c>
      <c r="R111" s="212">
        <f>R52</f>
        <v>1.5297058540778354</v>
      </c>
      <c r="S111" s="135"/>
      <c r="T111" s="55"/>
    </row>
    <row r="112" spans="1:20" x14ac:dyDescent="0.2">
      <c r="A112" s="37" t="s">
        <v>145</v>
      </c>
      <c r="B112" s="97" t="s">
        <v>37</v>
      </c>
      <c r="C112" s="126"/>
      <c r="D112" s="52"/>
      <c r="E112" s="204"/>
      <c r="F112" s="244"/>
      <c r="G112" s="209"/>
      <c r="H112" s="209"/>
      <c r="I112" s="224"/>
      <c r="J112" s="241">
        <f>J111+P111</f>
        <v>-1092.4702941459225</v>
      </c>
      <c r="K112" s="241">
        <f t="shared" ref="K112:L112" si="9">K111+Q111</f>
        <v>-1092.4702941459225</v>
      </c>
      <c r="L112" s="209">
        <f t="shared" si="9"/>
        <v>-93.120294145922188</v>
      </c>
      <c r="M112" s="51"/>
      <c r="N112" s="203"/>
      <c r="O112" s="203"/>
      <c r="P112" s="187"/>
      <c r="Q112" s="214"/>
      <c r="R112" s="188"/>
      <c r="S112" s="134"/>
      <c r="T112" s="55"/>
    </row>
    <row r="113" spans="1:20" s="50" customFormat="1" x14ac:dyDescent="0.2">
      <c r="A113" s="74"/>
      <c r="B113" s="98"/>
      <c r="C113" s="110"/>
      <c r="D113" s="45"/>
      <c r="E113" s="205"/>
      <c r="F113" s="225"/>
      <c r="G113" s="24"/>
      <c r="H113" s="24"/>
      <c r="I113" s="139"/>
      <c r="J113" s="24"/>
      <c r="K113" s="24"/>
      <c r="L113" s="24"/>
      <c r="M113" s="48"/>
      <c r="N113" s="24"/>
      <c r="O113" s="24"/>
      <c r="P113" s="189"/>
      <c r="Q113" s="215"/>
      <c r="R113" s="190"/>
      <c r="S113" s="101"/>
      <c r="T113" s="60"/>
    </row>
    <row r="114" spans="1:20" s="50" customFormat="1" x14ac:dyDescent="0.2">
      <c r="A114" s="37" t="s">
        <v>95</v>
      </c>
      <c r="B114" s="97" t="s">
        <v>38</v>
      </c>
      <c r="C114" s="133"/>
      <c r="D114" s="107"/>
      <c r="E114" s="209"/>
      <c r="F114" s="224"/>
      <c r="G114" s="203"/>
      <c r="H114" s="203"/>
      <c r="I114" s="180"/>
      <c r="J114" s="203">
        <f>J115-P115</f>
        <v>-75.294260687941502</v>
      </c>
      <c r="K114" s="203">
        <f t="shared" ref="K114:L114" si="10">K115-Q115</f>
        <v>-75.294260687941502</v>
      </c>
      <c r="L114" s="208">
        <f t="shared" si="10"/>
        <v>-72.112917194786249</v>
      </c>
      <c r="M114" s="51"/>
      <c r="N114" s="203"/>
      <c r="O114" s="203"/>
      <c r="P114" s="187"/>
      <c r="Q114" s="214"/>
      <c r="R114" s="188"/>
      <c r="S114" s="194">
        <f>-113.5+10*LOG($C10*12)</f>
        <v>-92.294260687941502</v>
      </c>
      <c r="T114" s="193" t="s">
        <v>83</v>
      </c>
    </row>
    <row r="115" spans="1:20" s="50" customFormat="1" x14ac:dyDescent="0.2">
      <c r="A115" s="40" t="s">
        <v>94</v>
      </c>
      <c r="B115" s="97" t="s">
        <v>38</v>
      </c>
      <c r="C115" s="133"/>
      <c r="D115" s="107"/>
      <c r="E115" s="209"/>
      <c r="F115" s="224"/>
      <c r="G115" s="203"/>
      <c r="H115" s="203"/>
      <c r="I115" s="180"/>
      <c r="J115" s="203">
        <f>J90</f>
        <v>-73.794260687941502</v>
      </c>
      <c r="K115" s="203">
        <f>K90</f>
        <v>-73.794260687941502</v>
      </c>
      <c r="L115" s="203">
        <f>L90</f>
        <v>-70.605435851618111</v>
      </c>
      <c r="M115" s="51"/>
      <c r="N115" s="203"/>
      <c r="O115" s="203"/>
      <c r="P115" s="185">
        <f>P56</f>
        <v>1.5</v>
      </c>
      <c r="Q115" s="212">
        <f>Q56</f>
        <v>1.5</v>
      </c>
      <c r="R115" s="212">
        <f>R56</f>
        <v>1.5074813431681335</v>
      </c>
      <c r="S115" s="135"/>
      <c r="T115" s="55"/>
    </row>
    <row r="116" spans="1:20" s="50" customFormat="1" x14ac:dyDescent="0.2">
      <c r="A116" s="37" t="s">
        <v>96</v>
      </c>
      <c r="B116" s="97" t="s">
        <v>38</v>
      </c>
      <c r="C116" s="133"/>
      <c r="D116" s="107"/>
      <c r="E116" s="209"/>
      <c r="F116" s="224"/>
      <c r="G116" s="203"/>
      <c r="H116" s="203"/>
      <c r="I116" s="180"/>
      <c r="J116" s="203">
        <f>J115+P115</f>
        <v>-72.294260687941502</v>
      </c>
      <c r="K116" s="203">
        <f t="shared" ref="K116:L116" si="11">K115+Q115</f>
        <v>-72.294260687941502</v>
      </c>
      <c r="L116" s="208">
        <f t="shared" si="11"/>
        <v>-69.097954508449973</v>
      </c>
      <c r="M116" s="51"/>
      <c r="N116" s="203"/>
      <c r="O116" s="203"/>
      <c r="P116" s="187"/>
      <c r="Q116" s="214"/>
      <c r="R116" s="188"/>
      <c r="S116" s="136">
        <v>-50</v>
      </c>
      <c r="T116" s="137" t="s">
        <v>82</v>
      </c>
    </row>
    <row r="117" spans="1:20" s="50" customFormat="1" x14ac:dyDescent="0.2">
      <c r="A117" s="74"/>
      <c r="B117" s="98"/>
      <c r="C117" s="110"/>
      <c r="D117" s="45"/>
      <c r="E117" s="205"/>
      <c r="F117" s="225"/>
      <c r="G117" s="24"/>
      <c r="H117" s="24"/>
      <c r="I117" s="139"/>
      <c r="J117" s="24"/>
      <c r="K117" s="24"/>
      <c r="L117" s="24"/>
      <c r="M117" s="48"/>
      <c r="N117" s="24"/>
      <c r="O117" s="24"/>
      <c r="P117" s="189"/>
      <c r="Q117" s="215"/>
      <c r="R117" s="190"/>
      <c r="S117" s="101"/>
      <c r="T117" s="60"/>
    </row>
    <row r="118" spans="1:20" s="50" customFormat="1" x14ac:dyDescent="0.2">
      <c r="A118" s="37" t="s">
        <v>98</v>
      </c>
      <c r="B118" s="97" t="s">
        <v>38</v>
      </c>
      <c r="C118" s="133"/>
      <c r="D118" s="107"/>
      <c r="E118" s="209"/>
      <c r="F118" s="224"/>
      <c r="G118" s="203">
        <f>G119-P119</f>
        <v>-75.294260687941502</v>
      </c>
      <c r="H118" s="208">
        <f>H119-Q119</f>
        <v>-72.112917194786249</v>
      </c>
      <c r="I118" s="180">
        <f>I119-R119</f>
        <v>-72.291442074469828</v>
      </c>
      <c r="J118" s="203"/>
      <c r="K118" s="203"/>
      <c r="L118" s="203"/>
      <c r="M118" s="51"/>
      <c r="N118" s="203"/>
      <c r="O118" s="203"/>
      <c r="P118" s="187"/>
      <c r="Q118" s="214"/>
      <c r="R118" s="188"/>
      <c r="S118" s="194">
        <f>-113.5+10*LOG($C10*12)</f>
        <v>-92.294260687941502</v>
      </c>
      <c r="T118" s="193" t="s">
        <v>83</v>
      </c>
    </row>
    <row r="119" spans="1:20" s="50" customFormat="1" x14ac:dyDescent="0.2">
      <c r="A119" s="40" t="s">
        <v>97</v>
      </c>
      <c r="B119" s="97" t="s">
        <v>38</v>
      </c>
      <c r="C119" s="133"/>
      <c r="D119" s="107"/>
      <c r="E119" s="209"/>
      <c r="F119" s="224"/>
      <c r="G119" s="203">
        <f>G91</f>
        <v>-73.794260687941502</v>
      </c>
      <c r="H119" s="203">
        <f>H91</f>
        <v>-70.605435851618111</v>
      </c>
      <c r="I119" s="180">
        <f>I91</f>
        <v>-70.78396073130169</v>
      </c>
      <c r="J119" s="203"/>
      <c r="K119" s="203"/>
      <c r="L119" s="203"/>
      <c r="M119" s="51"/>
      <c r="N119" s="203"/>
      <c r="O119" s="203"/>
      <c r="P119" s="185">
        <f>P60</f>
        <v>1.5</v>
      </c>
      <c r="Q119" s="212">
        <f>Q60</f>
        <v>1.5074813431681335</v>
      </c>
      <c r="R119" s="212">
        <f>R60</f>
        <v>1.5074813431681335</v>
      </c>
      <c r="S119" s="135"/>
      <c r="T119" s="55"/>
    </row>
    <row r="120" spans="1:20" s="50" customFormat="1" x14ac:dyDescent="0.2">
      <c r="A120" s="37" t="s">
        <v>99</v>
      </c>
      <c r="B120" s="97" t="s">
        <v>38</v>
      </c>
      <c r="C120" s="133"/>
      <c r="D120" s="107"/>
      <c r="E120" s="209"/>
      <c r="F120" s="224"/>
      <c r="G120" s="203">
        <f>G119+P119</f>
        <v>-72.294260687941502</v>
      </c>
      <c r="H120" s="208">
        <f>H119+Q119</f>
        <v>-69.097954508449973</v>
      </c>
      <c r="I120" s="180">
        <f>I119+R119</f>
        <v>-69.276479388133552</v>
      </c>
      <c r="J120" s="203"/>
      <c r="K120" s="203"/>
      <c r="L120" s="203"/>
      <c r="M120" s="51"/>
      <c r="N120" s="203"/>
      <c r="O120" s="203"/>
      <c r="P120" s="187"/>
      <c r="Q120" s="214"/>
      <c r="R120" s="188"/>
      <c r="S120" s="136">
        <v>-50</v>
      </c>
      <c r="T120" s="137" t="s">
        <v>82</v>
      </c>
    </row>
    <row r="121" spans="1:20" s="50" customFormat="1" x14ac:dyDescent="0.2">
      <c r="A121" s="74"/>
      <c r="B121" s="26"/>
      <c r="C121" s="110"/>
      <c r="D121" s="48"/>
      <c r="E121" s="24"/>
      <c r="F121" s="139"/>
      <c r="G121" s="24"/>
      <c r="H121" s="24"/>
      <c r="I121" s="139"/>
      <c r="J121" s="24"/>
      <c r="K121" s="24"/>
      <c r="L121" s="24"/>
      <c r="M121" s="48"/>
      <c r="N121" s="24"/>
      <c r="O121" s="24"/>
      <c r="P121" s="189"/>
      <c r="Q121" s="215"/>
      <c r="R121" s="190"/>
      <c r="S121" s="108"/>
      <c r="T121" s="60"/>
    </row>
    <row r="122" spans="1:20" s="50" customFormat="1" x14ac:dyDescent="0.2">
      <c r="A122" s="37" t="s">
        <v>146</v>
      </c>
      <c r="B122" s="38" t="s">
        <v>3</v>
      </c>
      <c r="C122" s="126"/>
      <c r="D122" s="51"/>
      <c r="E122" s="203"/>
      <c r="F122" s="180"/>
      <c r="G122" s="241">
        <f>G123-P123</f>
        <v>-990.02970585407809</v>
      </c>
      <c r="H122" s="208">
        <f>H123-Q123</f>
        <v>9.3202941459221442</v>
      </c>
      <c r="I122" s="224">
        <f>I123-R123</f>
        <v>8.9702941459221641</v>
      </c>
      <c r="J122" s="209"/>
      <c r="K122" s="209"/>
      <c r="L122" s="209"/>
      <c r="M122" s="51"/>
      <c r="N122" s="203"/>
      <c r="O122" s="203"/>
      <c r="P122" s="187"/>
      <c r="Q122" s="214"/>
      <c r="R122" s="188"/>
      <c r="S122" s="136">
        <v>0</v>
      </c>
      <c r="T122" s="137" t="s">
        <v>84</v>
      </c>
    </row>
    <row r="123" spans="1:20" s="50" customFormat="1" x14ac:dyDescent="0.2">
      <c r="A123" s="40" t="s">
        <v>147</v>
      </c>
      <c r="B123" s="38" t="s">
        <v>3</v>
      </c>
      <c r="C123" s="126"/>
      <c r="D123" s="51"/>
      <c r="E123" s="203"/>
      <c r="F123" s="180"/>
      <c r="G123" s="241">
        <f>G92</f>
        <v>-980.50000000000023</v>
      </c>
      <c r="H123" s="209">
        <f>H92</f>
        <v>18.84999999999998</v>
      </c>
      <c r="I123" s="224">
        <f>I92</f>
        <v>18.5</v>
      </c>
      <c r="J123" s="209"/>
      <c r="K123" s="209"/>
      <c r="L123" s="209"/>
      <c r="M123" s="51"/>
      <c r="N123" s="203"/>
      <c r="O123" s="203"/>
      <c r="P123" s="185">
        <f>P64</f>
        <v>9.5297058540778359</v>
      </c>
      <c r="Q123" s="212">
        <f>Q64</f>
        <v>9.5297058540778359</v>
      </c>
      <c r="R123" s="212">
        <f>R64</f>
        <v>9.5297058540778359</v>
      </c>
      <c r="S123" s="135"/>
      <c r="T123" s="60"/>
    </row>
    <row r="124" spans="1:20" s="50" customFormat="1" x14ac:dyDescent="0.2">
      <c r="A124" s="37" t="s">
        <v>148</v>
      </c>
      <c r="B124" s="38" t="s">
        <v>3</v>
      </c>
      <c r="C124" s="126"/>
      <c r="D124" s="51"/>
      <c r="E124" s="203"/>
      <c r="F124" s="180"/>
      <c r="G124" s="241">
        <f>G123+P123</f>
        <v>-970.97029414592237</v>
      </c>
      <c r="H124" s="209">
        <f>H123+Q123</f>
        <v>28.379705854077816</v>
      </c>
      <c r="I124" s="224">
        <f>I123+R123</f>
        <v>28.029705854077836</v>
      </c>
      <c r="J124" s="209"/>
      <c r="K124" s="209"/>
      <c r="L124" s="209"/>
      <c r="M124" s="51"/>
      <c r="N124" s="203"/>
      <c r="O124" s="203"/>
      <c r="P124" s="187"/>
      <c r="Q124" s="214"/>
      <c r="R124" s="188"/>
      <c r="S124" s="134"/>
      <c r="T124" s="60"/>
    </row>
    <row r="125" spans="1:20" s="50" customFormat="1" x14ac:dyDescent="0.2">
      <c r="A125" s="74"/>
      <c r="B125" s="26"/>
      <c r="C125" s="110"/>
      <c r="D125" s="48"/>
      <c r="E125" s="24"/>
      <c r="F125" s="139"/>
      <c r="G125" s="24"/>
      <c r="H125" s="24"/>
      <c r="I125" s="139"/>
      <c r="J125" s="24"/>
      <c r="K125" s="24"/>
      <c r="L125" s="24"/>
      <c r="M125" s="48"/>
      <c r="N125" s="24"/>
      <c r="O125" s="24"/>
      <c r="P125" s="189"/>
      <c r="Q125" s="215"/>
      <c r="R125" s="190"/>
      <c r="S125" s="108"/>
      <c r="T125" s="60"/>
    </row>
    <row r="126" spans="1:20" s="50" customFormat="1" x14ac:dyDescent="0.2">
      <c r="A126" s="37" t="s">
        <v>149</v>
      </c>
      <c r="B126" s="38" t="s">
        <v>3</v>
      </c>
      <c r="C126" s="126"/>
      <c r="D126" s="51"/>
      <c r="E126" s="203"/>
      <c r="F126" s="180"/>
      <c r="G126" s="209"/>
      <c r="H126" s="209"/>
      <c r="I126" s="224"/>
      <c r="J126" s="241">
        <f>J127-P127</f>
        <v>-990.02970585407809</v>
      </c>
      <c r="K126" s="241">
        <f t="shared" ref="K126:L126" si="12">K127-Q127</f>
        <v>-990.02970585407809</v>
      </c>
      <c r="L126" s="208">
        <f t="shared" si="12"/>
        <v>9.3202941459221442</v>
      </c>
      <c r="M126" s="51"/>
      <c r="N126" s="203"/>
      <c r="O126" s="203"/>
      <c r="P126" s="187"/>
      <c r="Q126" s="214"/>
      <c r="R126" s="188"/>
      <c r="S126" s="136">
        <v>0</v>
      </c>
      <c r="T126" s="137" t="s">
        <v>84</v>
      </c>
    </row>
    <row r="127" spans="1:20" s="50" customFormat="1" x14ac:dyDescent="0.2">
      <c r="A127" s="40" t="s">
        <v>150</v>
      </c>
      <c r="B127" s="38" t="s">
        <v>3</v>
      </c>
      <c r="C127" s="126"/>
      <c r="D127" s="51"/>
      <c r="E127" s="203"/>
      <c r="F127" s="180"/>
      <c r="G127" s="209"/>
      <c r="H127" s="209"/>
      <c r="I127" s="224"/>
      <c r="J127" s="241">
        <f>J92</f>
        <v>-980.50000000000023</v>
      </c>
      <c r="K127" s="241">
        <f>K92</f>
        <v>-980.50000000000023</v>
      </c>
      <c r="L127" s="209">
        <f>L92</f>
        <v>18.84999999999998</v>
      </c>
      <c r="M127" s="51"/>
      <c r="N127" s="203"/>
      <c r="O127" s="203"/>
      <c r="P127" s="185">
        <f>P68</f>
        <v>9.5297058540778359</v>
      </c>
      <c r="Q127" s="212">
        <f>Q68</f>
        <v>9.5297058540778359</v>
      </c>
      <c r="R127" s="212">
        <f>R68</f>
        <v>9.5297058540778359</v>
      </c>
      <c r="S127" s="135"/>
      <c r="T127" s="60"/>
    </row>
    <row r="128" spans="1:20" s="50" customFormat="1" x14ac:dyDescent="0.2">
      <c r="A128" s="37" t="s">
        <v>151</v>
      </c>
      <c r="B128" s="38" t="s">
        <v>3</v>
      </c>
      <c r="C128" s="126"/>
      <c r="D128" s="51"/>
      <c r="E128" s="203"/>
      <c r="F128" s="180"/>
      <c r="G128" s="209"/>
      <c r="H128" s="209"/>
      <c r="I128" s="224"/>
      <c r="J128" s="241">
        <f>J127+P127</f>
        <v>-970.97029414592237</v>
      </c>
      <c r="K128" s="241">
        <f t="shared" ref="K128:L128" si="13">K127+Q127</f>
        <v>-970.97029414592237</v>
      </c>
      <c r="L128" s="209">
        <f t="shared" si="13"/>
        <v>28.379705854077816</v>
      </c>
      <c r="M128" s="51"/>
      <c r="N128" s="203"/>
      <c r="O128" s="203"/>
      <c r="P128" s="187"/>
      <c r="Q128" s="214"/>
      <c r="R128" s="188"/>
      <c r="S128" s="134"/>
      <c r="T128" s="60"/>
    </row>
    <row r="129" spans="1:20" x14ac:dyDescent="0.2">
      <c r="A129" s="45"/>
      <c r="B129" s="26"/>
      <c r="C129" s="110"/>
      <c r="D129" s="45"/>
      <c r="E129" s="205"/>
      <c r="F129" s="225"/>
      <c r="G129" s="205"/>
      <c r="H129" s="205"/>
      <c r="I129" s="225"/>
      <c r="J129" s="205"/>
      <c r="K129" s="205"/>
      <c r="L129" s="205"/>
      <c r="M129" s="48"/>
      <c r="N129" s="24"/>
      <c r="O129" s="24"/>
      <c r="P129" s="19"/>
      <c r="Q129" s="8"/>
      <c r="R129" s="62"/>
      <c r="S129" s="55"/>
      <c r="T129" s="55"/>
    </row>
    <row r="130" spans="1:20" ht="13.5" thickBot="1" x14ac:dyDescent="0.25">
      <c r="A130" s="53" t="s">
        <v>12</v>
      </c>
      <c r="B130" s="54"/>
      <c r="C130" s="143"/>
      <c r="D130" s="144"/>
      <c r="E130" s="206"/>
      <c r="F130" s="226"/>
      <c r="G130" s="206"/>
      <c r="H130" s="206"/>
      <c r="I130" s="226"/>
      <c r="J130" s="206"/>
      <c r="K130" s="206"/>
      <c r="L130" s="206"/>
      <c r="M130" s="64"/>
      <c r="N130" s="90"/>
      <c r="O130" s="90"/>
      <c r="P130" s="181"/>
      <c r="Q130" s="216"/>
      <c r="R130" s="182"/>
      <c r="S130" s="109"/>
      <c r="T130" s="65" t="s">
        <v>13</v>
      </c>
    </row>
  </sheetData>
  <mergeCells count="24">
    <mergeCell ref="G2:I2"/>
    <mergeCell ref="J2:L2"/>
    <mergeCell ref="G15:I15"/>
    <mergeCell ref="J15:L15"/>
    <mergeCell ref="J26:L26"/>
    <mergeCell ref="D25:L25"/>
    <mergeCell ref="D2:F2"/>
    <mergeCell ref="D15:F15"/>
    <mergeCell ref="M25:O25"/>
    <mergeCell ref="M35:O35"/>
    <mergeCell ref="P35:R35"/>
    <mergeCell ref="D77:F77"/>
    <mergeCell ref="P95:R95"/>
    <mergeCell ref="D36:F36"/>
    <mergeCell ref="G36:I36"/>
    <mergeCell ref="D26:F26"/>
    <mergeCell ref="G26:I26"/>
    <mergeCell ref="D95:F95"/>
    <mergeCell ref="J36:L36"/>
    <mergeCell ref="G77:I77"/>
    <mergeCell ref="J77:L77"/>
    <mergeCell ref="G95:I95"/>
    <mergeCell ref="J95:L95"/>
    <mergeCell ref="D35:L35"/>
  </mergeCells>
  <phoneticPr fontId="14" type="noConversion"/>
  <conditionalFormatting sqref="T130">
    <cfRule type="cellIs" dxfId="11" priority="52" stopIfTrue="1" operator="equal">
      <formula>"Yes"</formula>
    </cfRule>
    <cfRule type="cellIs" dxfId="10" priority="53" stopIfTrue="1" operator="notEqual">
      <formula>"Yes"</formula>
    </cfRule>
  </conditionalFormatting>
  <conditionalFormatting sqref="H98">
    <cfRule type="cellIs" dxfId="9" priority="13" operator="lessThan">
      <formula>$S$98</formula>
    </cfRule>
  </conditionalFormatting>
  <conditionalFormatting sqref="H102">
    <cfRule type="cellIs" dxfId="8" priority="12" operator="lessThan">
      <formula>$S$102</formula>
    </cfRule>
  </conditionalFormatting>
  <conditionalFormatting sqref="L106">
    <cfRule type="cellIs" dxfId="7" priority="11" operator="lessThan">
      <formula>$S$106</formula>
    </cfRule>
  </conditionalFormatting>
  <conditionalFormatting sqref="L110">
    <cfRule type="cellIs" dxfId="6" priority="10" operator="lessThan">
      <formula>$S$110</formula>
    </cfRule>
  </conditionalFormatting>
  <conditionalFormatting sqref="L114">
    <cfRule type="cellIs" dxfId="5" priority="8" operator="lessThan">
      <formula>$S$114</formula>
    </cfRule>
  </conditionalFormatting>
  <conditionalFormatting sqref="L116">
    <cfRule type="cellIs" dxfId="4" priority="6" operator="greaterThan">
      <formula>$S$116</formula>
    </cfRule>
  </conditionalFormatting>
  <conditionalFormatting sqref="H118">
    <cfRule type="cellIs" dxfId="3" priority="5" operator="lessThan">
      <formula>$S$118</formula>
    </cfRule>
  </conditionalFormatting>
  <conditionalFormatting sqref="H120">
    <cfRule type="cellIs" dxfId="2" priority="4" operator="greaterThan">
      <formula>$S$120</formula>
    </cfRule>
  </conditionalFormatting>
  <conditionalFormatting sqref="H122">
    <cfRule type="cellIs" dxfId="1" priority="2" operator="lessThan">
      <formula>$S$122</formula>
    </cfRule>
  </conditionalFormatting>
  <conditionalFormatting sqref="L126">
    <cfRule type="cellIs" dxfId="0" priority="1" operator="lessThan">
      <formula>$S$126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9.1.3.2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2022-05-07T04:33:37Z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(3)bjLpyYnbN3Aveh6Cwb/RZ3dviTjqMuLcElvX8MP2YgI8IrStCN37DOPFGTs1VXcYFHmRSCZz
plgcX+/0la/CPk2Nz7vJGBS3r4gaAwQwGPwhIAPwn+T1jxPK/xMBEQflLSbLk2bP+7GHVB4y
VjlXJBW4uSXbpEqlXPZasXvGEhOj6O8dv4FJWpUh9pKj/X6AvZe27Jsj6OdRDTW8X07CZqyG
PrU1qqBEzorSKe5YSs</vt:lpwstr>
  </property>
  <property fmtid="{D5CDD505-2E9C-101B-9397-08002B2CF9AE}" pid="10" name="_2015_ms_pID_7253431">
    <vt:lpwstr>MtVTX7hvUeoLwAyvgP6rwrvxFsPzqoUIm/3udE4J9121K9pzL8XK5F
QapxClkYAl3WR4kzxg4W75ZkaTyUKOkm8lcAj7c8G9+ujJyzztQYBGk6IwBvS8M1tU37aO51
aTB/h7hWaZMTqJnZveoVaO/ZktEy5fmoL9sWL/n85dGd1TD62ZaDO0Lbj1aPEpgdyRswtK5y
95Ok/4qyR8Et5pIOokPsPSrCoCEC3cZ9Ghu4</vt:lpwstr>
  </property>
  <property fmtid="{D5CDD505-2E9C-101B-9397-08002B2CF9AE}" pid="11" name="_2015_ms_pID_7253432">
    <vt:lpwstr>Nw==</vt:lpwstr>
  </property>
</Properties>
</file>